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225" yWindow="-180" windowWidth="28830" windowHeight="6390" tabRatio="9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8"/>
  <c r="B2" i="179"/>
  <c r="A2" i="173"/>
  <c r="B1" i="178"/>
  <c r="B1" i="179"/>
  <c r="B2" i="177"/>
  <c r="B2" i="176"/>
  <c r="A1" i="171"/>
  <c r="B1" i="175"/>
  <c r="B1" i="177"/>
  <c r="A1" i="170"/>
  <c r="A2" i="171"/>
  <c r="A1" i="173"/>
  <c r="B1" i="174"/>
  <c r="B2" i="175"/>
  <c r="B1" i="176"/>
  <c r="J24" i="24" l="1"/>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F78" i="34"/>
  <c r="B7764" i="106"/>
  <c r="D7764" i="106" s="1"/>
  <c r="J85" i="28"/>
  <c r="B7758" i="106" s="1"/>
  <c r="D7758" i="106" s="1"/>
  <c r="J88" i="28"/>
  <c r="K6" i="29"/>
  <c r="B7763" i="106" s="1"/>
  <c r="D7763" i="106" s="1"/>
  <c r="B7762" i="106"/>
  <c r="K12" i="12"/>
  <c r="B7719" i="106" s="1"/>
  <c r="D7719" i="106" s="1"/>
  <c r="K23" i="12"/>
  <c r="J12" i="12"/>
  <c r="B7718" i="106" s="1"/>
  <c r="D7718" i="106" s="1"/>
  <c r="J21" i="12"/>
  <c r="J23" i="12" s="1"/>
  <c r="B7729" i="106"/>
  <c r="D7729" i="106" s="1"/>
  <c r="B7734" i="106"/>
  <c r="B7726" i="106"/>
  <c r="D82" i="36"/>
  <c r="F161" i="34"/>
  <c r="B36" i="36"/>
  <c r="B39" i="36" s="1"/>
  <c r="B49" i="36" s="1"/>
  <c r="B62" i="36" s="1"/>
  <c r="B72" i="36" s="1"/>
  <c r="B76" i="36" s="1"/>
  <c r="B80" i="36" s="1"/>
  <c r="D79" i="36"/>
  <c r="C191" i="5"/>
  <c r="C201" i="5"/>
  <c r="B5246" i="106" s="1"/>
  <c r="D5246" i="106" s="1"/>
  <c r="C211" i="5"/>
  <c r="C216" i="5"/>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K130" i="29"/>
  <c r="B2805" i="106" s="1"/>
  <c r="D2805" i="106" s="1"/>
  <c r="K179" i="29"/>
  <c r="K122" i="29"/>
  <c r="F15" i="145" s="1"/>
  <c r="F19" i="145" s="1"/>
  <c r="K67" i="29"/>
  <c r="G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G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K93" i="29"/>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F13" i="4" s="1"/>
  <c r="B2596" i="106" s="1"/>
  <c r="D2596" i="106" s="1"/>
  <c r="K182" i="29"/>
  <c r="B3007" i="106" s="1"/>
  <c r="D3007" i="106" s="1"/>
  <c r="K183" i="29"/>
  <c r="K184" i="29"/>
  <c r="B3009" i="106" s="1"/>
  <c r="D3009" i="106" s="1"/>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6" i="106"/>
  <c r="D7006" i="106" s="1"/>
  <c r="B7008" i="106"/>
  <c r="D7008" i="106" s="1"/>
  <c r="B7009" i="106"/>
  <c r="D7009" i="106" s="1"/>
  <c r="B7011" i="106"/>
  <c r="D7011"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7" i="106"/>
  <c r="D7087" i="106" s="1"/>
  <c r="B7089" i="106"/>
  <c r="D7089" i="106" s="1"/>
  <c r="B7090" i="106"/>
  <c r="D7090"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E26" i="108"/>
  <c r="F26" i="108"/>
  <c r="G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C43" i="34"/>
  <c r="D43" i="34"/>
  <c r="C44" i="34"/>
  <c r="D44" i="34"/>
  <c r="C45" i="34"/>
  <c r="D45" i="34"/>
  <c r="C46" i="34"/>
  <c r="D46" i="34"/>
  <c r="F46" i="34"/>
  <c r="C47" i="34"/>
  <c r="D47" i="34"/>
  <c r="C48" i="34"/>
  <c r="D48" i="34"/>
  <c r="C49" i="34"/>
  <c r="D49" i="34"/>
  <c r="C50" i="34"/>
  <c r="D50" i="34"/>
  <c r="F50" i="34"/>
  <c r="C51" i="34"/>
  <c r="D51" i="34"/>
  <c r="C52" i="34"/>
  <c r="C53" i="34"/>
  <c r="D53" i="34"/>
  <c r="C56" i="34"/>
  <c r="C57" i="34"/>
  <c r="D57" i="34"/>
  <c r="C61" i="34"/>
  <c r="C62" i="34"/>
  <c r="F62" i="34"/>
  <c r="C63" i="34"/>
  <c r="D63" i="34"/>
  <c r="C64" i="34"/>
  <c r="C67" i="34"/>
  <c r="D67" i="34"/>
  <c r="C68" i="34"/>
  <c r="D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c r="D4951" i="106" s="1"/>
  <c r="C184" i="5"/>
  <c r="B5232" i="106"/>
  <c r="D5232" i="106" s="1"/>
  <c r="D184" i="5"/>
  <c r="F184" i="5"/>
  <c r="B5658" i="106" s="1"/>
  <c r="D5658" i="106" s="1"/>
  <c r="G184" i="5"/>
  <c r="B5784" i="106"/>
  <c r="D5784" i="106" s="1"/>
  <c r="H184" i="5"/>
  <c r="B5908" i="106"/>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F130" i="34"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D14" i="4"/>
  <c r="B2570" i="106" s="1"/>
  <c r="D2570" i="106" s="1"/>
  <c r="F14" i="4"/>
  <c r="B2597" i="106" s="1"/>
  <c r="D2597" i="106" s="1"/>
  <c r="N22" i="3"/>
  <c r="B283" i="106" s="1"/>
  <c r="D283" i="106" s="1"/>
  <c r="D7" i="118"/>
  <c r="D8" i="118"/>
  <c r="D9" i="118"/>
  <c r="H14" i="118"/>
  <c r="H19" i="118"/>
  <c r="H24" i="118"/>
  <c r="B5847" i="106"/>
  <c r="D5847" i="106" s="1"/>
  <c r="B5752" i="106"/>
  <c r="D5752" i="106" s="1"/>
  <c r="J274" i="5" l="1"/>
  <c r="B7054" i="106" s="1"/>
  <c r="D7054" i="106" s="1"/>
  <c r="F135" i="34"/>
  <c r="B4413" i="106"/>
  <c r="D4413" i="106" s="1"/>
  <c r="F126" i="34"/>
  <c r="F105" i="34"/>
  <c r="J341" i="29"/>
  <c r="B7235" i="106" s="1"/>
  <c r="D7235" i="106" s="1"/>
  <c r="E190" i="29"/>
  <c r="H148" i="29"/>
  <c r="B1272" i="106" s="1"/>
  <c r="D1272" i="106" s="1"/>
  <c r="B1223" i="106"/>
  <c r="D1223" i="106" s="1"/>
  <c r="B1137" i="106"/>
  <c r="D1137" i="106" s="1"/>
  <c r="G15" i="145"/>
  <c r="C341" i="29"/>
  <c r="B3621" i="106" s="1"/>
  <c r="D3621" i="106" s="1"/>
  <c r="F36" i="108"/>
  <c r="I129" i="29"/>
  <c r="B7037" i="106" s="1"/>
  <c r="D7037" i="106" s="1"/>
  <c r="D6103" i="106"/>
  <c r="D22" i="37"/>
  <c r="B5425" i="106"/>
  <c r="D5425" i="106" s="1"/>
  <c r="B4373" i="106"/>
  <c r="D4373" i="106" s="1"/>
  <c r="I173" i="5"/>
  <c r="B4216" i="106" s="1"/>
  <c r="D4216" i="106" s="1"/>
  <c r="B5161" i="106"/>
  <c r="D5161" i="106" s="1"/>
  <c r="B7076" i="106"/>
  <c r="D7076" i="106" s="1"/>
  <c r="H28" i="118"/>
  <c r="F127" i="34"/>
  <c r="B2734" i="106"/>
  <c r="D2734" i="106" s="1"/>
  <c r="D26" i="108"/>
  <c r="K41" i="3"/>
  <c r="B3568" i="106" s="1"/>
  <c r="D3568" i="106" s="1"/>
  <c r="F129" i="34"/>
  <c r="J22" i="37"/>
  <c r="F44" i="34"/>
  <c r="J129" i="29"/>
  <c r="B7038" i="106" s="1"/>
  <c r="D7038" i="106" s="1"/>
  <c r="D17" i="7"/>
  <c r="B4104" i="106" s="1"/>
  <c r="D4104" i="106" s="1"/>
  <c r="D9" i="7"/>
  <c r="B1767" i="106" s="1"/>
  <c r="D1767" i="106" s="1"/>
  <c r="D5" i="7"/>
  <c r="B1761" i="106" s="1"/>
  <c r="D1761" i="106" s="1"/>
  <c r="D37" i="108"/>
  <c r="F37" i="108"/>
  <c r="J354" i="29"/>
  <c r="B7245" i="106" s="1"/>
  <c r="D7245" i="106" s="1"/>
  <c r="J331" i="29"/>
  <c r="B7223" i="106" s="1"/>
  <c r="D7223" i="106" s="1"/>
  <c r="B2091" i="106"/>
  <c r="D2091" i="106" s="1"/>
  <c r="F72" i="34"/>
  <c r="E35" i="108"/>
  <c r="B4202" i="106"/>
  <c r="D4202" i="106" s="1"/>
  <c r="H352" i="29"/>
  <c r="B7242" i="106" s="1"/>
  <c r="D7242" i="106" s="1"/>
  <c r="F56" i="34"/>
  <c r="F41" i="34"/>
  <c r="D31" i="108"/>
  <c r="B2724" i="106"/>
  <c r="D2724" i="106" s="1"/>
  <c r="D37" i="36"/>
  <c r="D11" i="37"/>
  <c r="B85" i="36"/>
  <c r="B86" i="36" s="1"/>
  <c r="B87" i="36" s="1"/>
  <c r="B83" i="36"/>
  <c r="L15" i="11"/>
  <c r="B3459" i="106" s="1"/>
  <c r="D3459" i="106" s="1"/>
  <c r="B7727" i="106"/>
  <c r="D7727" i="106" s="1"/>
  <c r="I24" i="12"/>
  <c r="B1996" i="106" s="1"/>
  <c r="D1996" i="106" s="1"/>
  <c r="K24" i="12"/>
  <c r="B7733" i="106" s="1"/>
  <c r="D7733" i="106" s="1"/>
  <c r="F21" i="8"/>
  <c r="D24" i="37"/>
  <c r="B4270" i="106" s="1"/>
  <c r="D4270" i="106" s="1"/>
  <c r="D15" i="7"/>
  <c r="B1772" i="106" s="1"/>
  <c r="D1772" i="106" s="1"/>
  <c r="G341" i="29"/>
  <c r="B3649" i="106" s="1"/>
  <c r="D3649" i="106" s="1"/>
  <c r="G39" i="108"/>
  <c r="F49" i="34"/>
  <c r="F36" i="34"/>
  <c r="G38" i="108"/>
  <c r="E34" i="108"/>
  <c r="F27" i="108"/>
  <c r="I331" i="29"/>
  <c r="B7222" i="106" s="1"/>
  <c r="D7222" i="106" s="1"/>
  <c r="I204" i="29"/>
  <c r="E168" i="29"/>
  <c r="B1309" i="106" s="1"/>
  <c r="D1309" i="106" s="1"/>
  <c r="F64" i="34"/>
  <c r="F42" i="34"/>
  <c r="E38" i="108"/>
  <c r="E33" i="108"/>
  <c r="B6995" i="106"/>
  <c r="D6995" i="106" s="1"/>
  <c r="K274" i="5"/>
  <c r="G172" i="5"/>
  <c r="G5" i="4"/>
  <c r="B3409" i="106" s="1"/>
  <c r="D3409" i="106" s="1"/>
  <c r="F77" i="4"/>
  <c r="B3255" i="106" s="1"/>
  <c r="D3255" i="106" s="1"/>
  <c r="C41" i="3"/>
  <c r="B93" i="106" s="1"/>
  <c r="D93" i="106" s="1"/>
  <c r="J41" i="3"/>
  <c r="B6216" i="106" s="1"/>
  <c r="D6216" i="106" s="1"/>
  <c r="D60" i="36"/>
  <c r="L5" i="11"/>
  <c r="B2056" i="106" s="1"/>
  <c r="D2056" i="106" s="1"/>
  <c r="L13" i="11"/>
  <c r="B2060" i="106" s="1"/>
  <c r="D2060" i="106" s="1"/>
  <c r="K26" i="12"/>
  <c r="B7743" i="106" s="1"/>
  <c r="D7743" i="106" s="1"/>
  <c r="B3689" i="106"/>
  <c r="D3689" i="106" s="1"/>
  <c r="D75" i="36"/>
  <c r="F19" i="7"/>
  <c r="D12" i="7"/>
  <c r="B1769" i="106" s="1"/>
  <c r="D1769" i="106" s="1"/>
  <c r="L305" i="29"/>
  <c r="B6848" i="106"/>
  <c r="D6848" i="106" s="1"/>
  <c r="H341" i="29"/>
  <c r="B3656" i="106" s="1"/>
  <c r="D3656" i="106" s="1"/>
  <c r="B1470" i="106"/>
  <c r="D1470" i="106" s="1"/>
  <c r="K162" i="29"/>
  <c r="H166" i="29"/>
  <c r="H168" i="29" s="1"/>
  <c r="B1318" i="106" s="1"/>
  <c r="D1318" i="106" s="1"/>
  <c r="B1124" i="106"/>
  <c r="D1124" i="106" s="1"/>
  <c r="F45" i="34"/>
  <c r="B4156" i="106"/>
  <c r="D4156" i="106" s="1"/>
  <c r="L354" i="29"/>
  <c r="E15" i="4"/>
  <c r="B2633" i="106" s="1"/>
  <c r="D2633" i="106" s="1"/>
  <c r="G14" i="4"/>
  <c r="B2609" i="106" s="1"/>
  <c r="D2609" i="106" s="1"/>
  <c r="L331" i="29"/>
  <c r="F65" i="34"/>
  <c r="F60" i="34"/>
  <c r="G35" i="108"/>
  <c r="B4087" i="106"/>
  <c r="D4087" i="106" s="1"/>
  <c r="B1130" i="106"/>
  <c r="D1130" i="106" s="1"/>
  <c r="E102" i="29"/>
  <c r="B2790" i="106" s="1"/>
  <c r="D2790" i="106" s="1"/>
  <c r="H173" i="5"/>
  <c r="E109" i="5"/>
  <c r="E4" i="4" s="1"/>
  <c r="B2630" i="106" s="1"/>
  <c r="D2630" i="106" s="1"/>
  <c r="B7041" i="106"/>
  <c r="D7041" i="106" s="1"/>
  <c r="K173" i="5"/>
  <c r="K6" i="4" s="1"/>
  <c r="B3570" i="106" s="1"/>
  <c r="D3570" i="106" s="1"/>
  <c r="F172" i="5"/>
  <c r="B5644" i="106" s="1"/>
  <c r="D5644" i="106" s="1"/>
  <c r="H76" i="4"/>
  <c r="B3298" i="106" s="1"/>
  <c r="D3298" i="106" s="1"/>
  <c r="B6289" i="106"/>
  <c r="D6289" i="106" s="1"/>
  <c r="J77" i="4"/>
  <c r="B6262" i="106" s="1"/>
  <c r="D6262" i="106" s="1"/>
  <c r="D58" i="36"/>
  <c r="H29" i="118"/>
  <c r="H33" i="118"/>
  <c r="J90" i="28"/>
  <c r="K339" i="29"/>
  <c r="C331" i="29"/>
  <c r="B7216" i="106" s="1"/>
  <c r="D7216" i="106" s="1"/>
  <c r="F71" i="34"/>
  <c r="F61" i="34"/>
  <c r="K84" i="29"/>
  <c r="B2088" i="106" s="1"/>
  <c r="D2088" i="106" s="1"/>
  <c r="E30" i="108"/>
  <c r="F38" i="34"/>
  <c r="F110" i="34"/>
  <c r="B1746" i="106"/>
  <c r="D1746" i="106" s="1"/>
  <c r="G331" i="29"/>
  <c r="B7220" i="106" s="1"/>
  <c r="D7220" i="106" s="1"/>
  <c r="K278" i="29"/>
  <c r="G29" i="108"/>
  <c r="E29" i="108"/>
  <c r="F28" i="108"/>
  <c r="E28" i="108"/>
  <c r="F52" i="34"/>
  <c r="C14" i="4"/>
  <c r="B2558" i="106" s="1"/>
  <c r="D2558" i="106" s="1"/>
  <c r="D11" i="7"/>
  <c r="B1768" i="106" s="1"/>
  <c r="D1768" i="106" s="1"/>
  <c r="D7" i="7"/>
  <c r="B1763" i="106" s="1"/>
  <c r="D1763" i="106" s="1"/>
  <c r="C172" i="5"/>
  <c r="D13" i="7"/>
  <c r="B3726" i="106" s="1"/>
  <c r="D3726" i="106" s="1"/>
  <c r="D4" i="7"/>
  <c r="B1760" i="106" s="1"/>
  <c r="D1760" i="106" s="1"/>
  <c r="G109" i="5"/>
  <c r="B6024" i="106" s="1"/>
  <c r="D6024" i="106" s="1"/>
  <c r="D109" i="5"/>
  <c r="B5356" i="106" s="1"/>
  <c r="D5356" i="106" s="1"/>
  <c r="C109" i="5"/>
  <c r="B5121" i="106" s="1"/>
  <c r="D5121" i="106" s="1"/>
  <c r="B5730" i="106"/>
  <c r="D5730" i="106" s="1"/>
  <c r="H109"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J7" i="4"/>
  <c r="B7270" i="106"/>
  <c r="C34" i="131"/>
  <c r="D40" i="108" l="1"/>
  <c r="E42" i="108" s="1"/>
  <c r="G354" i="29"/>
  <c r="B3650" i="106" s="1"/>
  <c r="D3650" i="106" s="1"/>
  <c r="B5914" i="106"/>
  <c r="D5914" i="106" s="1"/>
  <c r="B7215" i="106"/>
  <c r="D7215" i="106" s="1"/>
  <c r="K28" i="118"/>
  <c r="O27" i="118" s="1"/>
  <c r="O29" i="118" s="1"/>
  <c r="I150" i="29"/>
  <c r="D57" i="36"/>
  <c r="J150" i="29"/>
  <c r="B7052" i="106" s="1"/>
  <c r="D7052" i="106" s="1"/>
  <c r="K352" i="29"/>
  <c r="D50" i="36"/>
  <c r="K102" i="29"/>
  <c r="C15" i="4" s="1"/>
  <c r="B2559" i="106" s="1"/>
  <c r="D2559" i="106" s="1"/>
  <c r="I26" i="12"/>
  <c r="B7741" i="106" s="1"/>
  <c r="D7741" i="106" s="1"/>
  <c r="H354" i="29"/>
  <c r="B3660" i="106" s="1"/>
  <c r="D3660" i="106" s="1"/>
  <c r="K331" i="29"/>
  <c r="F13" i="34" s="1"/>
  <c r="H77" i="4"/>
  <c r="B3299" i="106" s="1"/>
  <c r="D3299" i="106" s="1"/>
  <c r="D7252" i="106"/>
  <c r="D7254" i="106"/>
  <c r="F40" i="108"/>
  <c r="G42" i="108" s="1"/>
  <c r="B1879" i="106"/>
  <c r="D1879" i="106" s="1"/>
  <c r="H22" i="37"/>
  <c r="H150" i="29"/>
  <c r="B1273" i="106" s="1"/>
  <c r="D1273" i="106" s="1"/>
  <c r="B7071" i="106"/>
  <c r="D7071" i="106" s="1"/>
  <c r="F66" i="34"/>
  <c r="D274" i="5"/>
  <c r="B5906" i="106"/>
  <c r="D5906" i="106" s="1"/>
  <c r="H6" i="4"/>
  <c r="B2656" i="106" s="1"/>
  <c r="D2656" i="106" s="1"/>
  <c r="F173" i="5"/>
  <c r="B5653" i="106" s="1"/>
  <c r="D5653" i="106" s="1"/>
  <c r="G173" i="5"/>
  <c r="B5770" i="106"/>
  <c r="D5770" i="106" s="1"/>
  <c r="D7253" i="106"/>
  <c r="D7250" i="106"/>
  <c r="L16" i="11"/>
  <c r="B2061" i="106" s="1"/>
  <c r="D2061" i="106" s="1"/>
  <c r="H275" i="5"/>
  <c r="B5915" i="106" s="1"/>
  <c r="D5915" i="106" s="1"/>
  <c r="F274" i="5"/>
  <c r="F7" i="4" s="1"/>
  <c r="B2594" i="106" s="1"/>
  <c r="D2594" i="106" s="1"/>
  <c r="D30" i="36"/>
  <c r="B7760" i="106"/>
  <c r="D7760" i="106" s="1"/>
  <c r="B3670" i="106"/>
  <c r="D3670" i="106" s="1"/>
  <c r="K341" i="29"/>
  <c r="B3724" i="106"/>
  <c r="D3724" i="106" s="1"/>
  <c r="F73" i="34"/>
  <c r="G15" i="4"/>
  <c r="B6032" i="106" s="1"/>
  <c r="D6032" i="106" s="1"/>
  <c r="C114" i="29"/>
  <c r="B757" i="106" s="1"/>
  <c r="D757" i="106" s="1"/>
  <c r="G4" i="4"/>
  <c r="B2603" i="106" s="1"/>
  <c r="D2603" i="106" s="1"/>
  <c r="B5214" i="106"/>
  <c r="D5214" i="106" s="1"/>
  <c r="C173" i="5"/>
  <c r="F175" i="34"/>
  <c r="D19" i="7"/>
  <c r="B1775" i="106" s="1"/>
  <c r="D1775" i="106" s="1"/>
  <c r="D4" i="4"/>
  <c r="B2564" i="106" s="1"/>
  <c r="D2564" i="106" s="1"/>
  <c r="C4" i="4"/>
  <c r="B2551" i="106" s="1"/>
  <c r="D2551" i="106" s="1"/>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6222" i="106"/>
  <c r="D6222" i="106" s="1"/>
  <c r="D7" i="4"/>
  <c r="D19" i="171" s="1"/>
  <c r="D32" i="171" s="1"/>
  <c r="D49" i="171" s="1"/>
  <c r="B5507" i="106"/>
  <c r="D5507" i="106" s="1"/>
  <c r="B7298" i="106"/>
  <c r="C35" i="131"/>
  <c r="B7299" i="106" s="1"/>
  <c r="F24" i="37" l="1"/>
  <c r="K306" i="29"/>
  <c r="B1561" i="106" s="1"/>
  <c r="D1561" i="106" s="1"/>
  <c r="F275" i="5"/>
  <c r="B5720" i="106" s="1"/>
  <c r="D5720" i="106" s="1"/>
  <c r="F6" i="4"/>
  <c r="B2593" i="106" s="1"/>
  <c r="D2593" i="106" s="1"/>
  <c r="B5778" i="106"/>
  <c r="D5778" i="106" s="1"/>
  <c r="G6" i="4"/>
  <c r="B2604" i="106" s="1"/>
  <c r="D2604" i="106" s="1"/>
  <c r="K114" i="29"/>
  <c r="F8" i="34" s="1"/>
  <c r="J17" i="4"/>
  <c r="J19" i="4" s="1"/>
  <c r="B6229" i="106" s="1"/>
  <c r="D6229" i="106" s="1"/>
  <c r="K13" i="4"/>
  <c r="B3572" i="106" s="1"/>
  <c r="D3572" i="106" s="1"/>
  <c r="B3672" i="106"/>
  <c r="D3672" i="106" s="1"/>
  <c r="B5223" i="106"/>
  <c r="D5223" i="106" s="1"/>
  <c r="C6" i="4"/>
  <c r="B2553" i="106" s="1"/>
  <c r="D2553" i="106" s="1"/>
  <c r="J8" i="4"/>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6227" i="106" l="1"/>
  <c r="D6227" i="106" s="1"/>
  <c r="B1152" i="106"/>
  <c r="D1152" i="106" s="1"/>
  <c r="J20" i="4"/>
  <c r="B6230" i="106" s="1"/>
  <c r="D6230" i="106" s="1"/>
  <c r="F8" i="4"/>
  <c r="F10" i="4" s="1"/>
  <c r="B4125" i="106" s="1"/>
  <c r="D4125" i="106" s="1"/>
  <c r="D6" i="146"/>
  <c r="K17" i="4"/>
  <c r="K19" i="4" s="1"/>
  <c r="B4144" i="106" s="1"/>
  <c r="D4144" i="106" s="1"/>
  <c r="B2595" i="106"/>
  <c r="D2595" i="106" s="1"/>
  <c r="B6223" i="106"/>
  <c r="D6223" i="106" s="1"/>
  <c r="J10" i="4"/>
  <c r="B6225" i="106" s="1"/>
  <c r="D6225"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K20" i="4" l="1"/>
  <c r="J78" i="4"/>
  <c r="F14" i="34"/>
  <c r="F76" i="34" s="1"/>
  <c r="F176" i="34" s="1"/>
  <c r="B3575" i="106"/>
  <c r="D357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<sst xmlns="http://schemas.openxmlformats.org/spreadsheetml/2006/main" count="5046" uniqueCount="2122">
  <si>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</si>
  <si>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</si>
  <si>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</si>
  <si>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</si>
  <si>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</si>
  <si>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</si>
  <si>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</si>
  <si>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</si>
  <si>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</si>
  <si>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</si>
  <si>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</si>
  <si>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</si>
  <si>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</si>
  <si>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</si>
  <si>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</si>
  <si>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</si>
  <si>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</si>
  <si>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</si>
  <si>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</si>
  <si>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</si>
  <si>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</si>
  <si>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</si>
  <si>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</si>
  <si>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</si>
  <si>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</si>
  <si>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</si>
  <si>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</si>
  <si>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</si>
  <si>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</si>
  <si>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</si>
  <si>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</si>
  <si>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</si>
  <si>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</si>
  <si>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</si>
  <si>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</si>
  <si>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</si>
  <si>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</si>
  <si>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</si>
  <si>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</si>
  <si>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</si>
  <si>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</si>
  <si>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</si>
  <si>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</si>
  <si>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</si>
  <si>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</si>
  <si>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</si>
  <si>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</si>
  <si>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</si>
  <si>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</si>
  <si>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</si>
  <si>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</si>
  <si>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</si>
  <si>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</si>
  <si>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</si>
  <si>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</si>
  <si>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</si>
  <si>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</si>
  <si>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</si>
  <si>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</si>
  <si>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</si>
  <si>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</si>
  <si>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</si>
  <si>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</si>
  <si>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</si>
  <si>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</si>
  <si>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</si>
  <si>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</si>
  <si>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</si>
  <si>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</si>
  <si>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</si>
  <si>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</si>
  <si>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</si>
  <si>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</si>
  <si>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</si>
  <si>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</si>
  <si>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</si>
  <si>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</si>
  <si>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</si>
  <si>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</si>
  <si>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</si>
  <si>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</si>
  <si>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</si>
  <si>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</si>
  <si>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</si>
  <si>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</si>
  <si>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</si>
  <si>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</si>
  <si>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</si>
  <si>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</si>
  <si>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</si>
  <si>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</si>
  <si>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</si>
  <si>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</si>
  <si>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</si>
  <si>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</si>
  <si>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</si>
  <si>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</si>
  <si>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</si>
  <si>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</si>
  <si>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</si>
  <si>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</si>
  <si>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</si>
  <si>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</si>
  <si>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</si>
  <si>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</si>
  <si>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</si>
  <si>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</si>
  <si>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</si>
  <si>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</si>
  <si>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</si>
  <si>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</si>
  <si>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</si>
  <si>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</si>
  <si>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</si>
  <si>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</si>
  <si>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</si>
  <si>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</si>
  <si>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</si>
  <si>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</si>
  <si>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</si>
  <si>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</si>
  <si>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</si>
  <si>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</si>
  <si>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</si>
  <si>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</si>
  <si>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</si>
  <si>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</si>
  <si>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</si>
  <si>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</si>
  <si>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</si>
  <si>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</si>
  <si>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</si>
  <si>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</si>
  <si>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</si>
  <si>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</si>
  <si>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</si>
  <si>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</si>
  <si>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</si>
  <si>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</si>
  <si>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</si>
  <si>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</si>
  <si>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</si>
  <si>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</si>
  <si>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</si>
  <si>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</si>
  <si>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</si>
  <si>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</si>
  <si>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</si>
  <si>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</si>
  <si>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</si>
  <si>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</si>
  <si>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</si>
  <si>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</si>
  <si>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</si>
  <si>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</si>
  <si>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</si>
  <si>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</si>
  <si>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</si>
  <si>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</si>
  <si>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</si>
  <si>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</si>
  <si>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</si>
  <si>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</si>
  <si>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</si>
  <si>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</si>
  <si>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</si>
  <si>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</si>
  <si>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</si>
  <si>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</si>
  <si>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</si>
  <si>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</si>
  <si>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</si>
  <si>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</si>
  <si>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</si>
  <si>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</si>
  <si>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</si>
  <si>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</si>
  <si>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</si>
  <si>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</si>
  <si>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</si>
  <si>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</si>
  <si>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</si>
  <si>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</si>
  <si>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</si>
  <si>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</si>
  <si>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</si>
  <si>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</si>
  <si>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</si>
  <si>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</si>
  <si>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</si>
  <si>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</si>
  <si>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</si>
  <si>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</si>
  <si>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</si>
  <si>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</si>
  <si>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</si>
  <si>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</si>
  <si>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</si>
  <si>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</si>
  <si>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</si>
  <si>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</si>
  <si>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</si>
  <si>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</si>
  <si>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</si>
  <si>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</si>
  <si>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</si>
  <si>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</si>
  <si>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</si>
  <si>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</si>
  <si>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</si>
  <si>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</si>
  <si>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</si>
  <si>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</si>
  <si>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</si>
  <si>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</si>
  <si>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</si>
  <si>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</si>
  <si>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</si>
  <si>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</si>
  <si>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</si>
  <si>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</si>
  <si>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</si>
  <si>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</si>
  <si>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</si>
  <si>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</si>
  <si>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</si>
  <si>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</si>
  <si>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</si>
  <si>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</si>
  <si>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</si>
  <si>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</si>
  <si>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</si>
  <si>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</si>
  <si>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</si>
  <si>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</si>
  <si>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</si>
  <si>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</si>
  <si>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</si>
  <si>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</si>
  <si>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</si>
  <si>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</si>
  <si>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</si>
  <si>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</si>
  <si>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</si>
  <si>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</si>
  <si>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</si>
  <si>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</si>
  <si>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</si>
  <si>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</si>
  <si>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</si>
  <si>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</si>
  <si>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</si>
  <si>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</si>
  <si>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</si>
  <si>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</si>
  <si>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</si>
  <si>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</si>
  <si>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</si>
  <si>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</si>
  <si>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</si>
  <si>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</si>
  <si>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</si>
  <si>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</si>
  <si>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</si>
  <si>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</si>
  <si>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</si>
  <si>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</si>
  <si>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</si>
  <si>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</si>
  <si>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</si>
  <si>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</si>
  <si>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</si>
  <si>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</si>
  <si>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</si>
  <si>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</si>
  <si>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</si>
  <si>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</si>
  <si>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</si>
  <si>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</si>
  <si>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</si>
  <si>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</si>
  <si>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</si>
  <si>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</si>
  <si>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</si>
  <si>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</si>
  <si>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</si>
  <si>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</si>
  <si>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</si>
  <si>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</si>
  <si>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</si>
  <si>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</si>
  <si>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</si>
  <si>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</si>
  <si>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</si>
  <si>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</si>
  <si>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</si>
  <si>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</si>
  <si>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</si>
  <si>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</si>
  <si>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</si>
  <si>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</si>
  <si>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</si>
  <si>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</si>
  <si>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</si>
  <si>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</si>
  <si>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</si>
  <si>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</si>
  <si>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</si>
  <si>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</si>
  <si>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</si>
  <si>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</si>
  <si>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</si>
  <si>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</si>
  <si>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</si>
  <si>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</si>
  <si>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</si>
  <si>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</si>
  <si>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</si>
  <si>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</si>
  <si>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</si>
  <si>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</si>
  <si>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</si>
  <si>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</si>
  <si>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</si>
  <si>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</si>
  <si>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</si>
  <si>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</si>
  <si>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</si>
  <si>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</si>
  <si>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</si>
  <si>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</si>
  <si>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</si>
  <si>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</si>
  <si>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</si>
  <si>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</si>
  <si>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</si>
  <si>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</si>
  <si>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</si>
  <si>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</si>
  <si>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</si>
  <si>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</si>
  <si>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</si>
  <si>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</si>
  <si>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</si>
  <si>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</si>
  <si>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</si>
  <si>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</si>
  <si>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</si>
  <si>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</si>
  <si>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</si>
  <si>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</si>
  <si>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</si>
  <si>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</si>
  <si>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</si>
  <si>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</si>
  <si>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</si>
  <si>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</si>
  <si>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</si>
  <si>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</si>
  <si>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</si>
  <si>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</si>
  <si>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</si>
  <si>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</si>
  <si>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</si>
  <si>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</si>
  <si>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</si>
  <si>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</si>
  <si>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</si>
  <si>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</si>
  <si>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</si>
  <si>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</si>
  <si>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</si>
  <si>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</si>
  <si>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</si>
  <si>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</si>
  <si>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</si>
  <si>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</si>
  <si>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</si>
  <si>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</si>
  <si>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</si>
  <si>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</si>
  <si>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</si>
  <si>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</si>
  <si>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</si>
  <si>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</si>
  <si>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</si>
  <si>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</si>
  <si>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</si>
  <si>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</si>
  <si>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</si>
  <si>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</si>
  <si>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</si>
  <si>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</si>
  <si>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</si>
  <si>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</si>
  <si>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</si>
  <si>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</si>
  <si>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</si>
  <si>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</si>
  <si>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</si>
  <si>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</si>
  <si>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</si>
  <si>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</si>
  <si>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</si>
  <si>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</si>
  <si>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</si>
  <si>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</si>
  <si>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</si>
  <si>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</si>
  <si>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</si>
  <si>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</si>
  <si>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</si>
  <si>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</si>
  <si>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</si>
  <si>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</si>
  <si>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</si>
  <si>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</si>
  <si>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</si>
  <si>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</si>
  <si>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</si>
  <si>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</si>
  <si>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</si>
  <si>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</si>
  <si>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</si>
  <si>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</si>
  <si>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</si>
  <si>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</si>
  <si>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</si>
  <si>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</si>
  <si>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</si>
  <si>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</si>
  <si>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</si>
  <si>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</si>
  <si>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</si>
  <si>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</si>
  <si>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</si>
  <si>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</si>
  <si>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</si>
  <si>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</si>
  <si>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</si>
  <si>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</si>
  <si>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</si>
  <si>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</si>
  <si>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</si>
  <si>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</si>
  <si>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</si>
  <si>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</si>
  <si>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</si>
  <si>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</si>
  <si>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</si>
  <si>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</si>
  <si>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</si>
  <si>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</si>
  <si>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</si>
  <si>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</si>
  <si>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</si>
  <si>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</si>
  <si>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</si>
  <si>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</si>
  <si>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</si>
  <si>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</si>
  <si>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</si>
  <si>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</si>
  <si>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</si>
  <si>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</si>
  <si>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</si>
  <si>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</si>
  <si>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</si>
  <si>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</si>
  <si>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</si>
  <si>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</si>
  <si>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</si>
  <si>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</si>
  <si>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</si>
  <si>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</si>
  <si>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</si>
  <si>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</si>
  <si>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</si>
  <si>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</si>
  <si>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</si>
  <si>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</si>
  <si>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</si>
  <si>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</si>
  <si>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</si>
  <si>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</si>
  <si>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</si>
  <si>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</si>
  <si>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</si>
  <si>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</si>
  <si>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</si>
  <si>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</si>
  <si>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</si>
  <si>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</si>
  <si>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</si>
  <si>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</si>
  <si>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</si>
  <si>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</si>
  <si>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</si>
  <si>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</si>
  <si>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</si>
  <si>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</si>
  <si>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</si>
  <si>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</si>
  <si>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</si>
  <si>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</si>
  <si>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</si>
  <si>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</si>
  <si>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</si>
  <si>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</si>
  <si>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</si>
  <si>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</si>
  <si>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</si>
  <si>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</si>
  <si>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</si>
  <si>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</si>
  <si>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</si>
  <si>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</si>
  <si>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</si>
  <si>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</si>
  <si>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</si>
  <si>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</si>
  <si>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</si>
  <si>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</si>
  <si>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</si>
  <si>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</si>
  <si>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</si>
  <si>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</si>
  <si>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</si>
  <si>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</si>
  <si>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</si>
  <si>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</si>
  <si>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</si>
  <si>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</si>
  <si>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</si>
  <si>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</si>
  <si>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</si>
  <si>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</si>
  <si>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</si>
  <si>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</si>
  <si>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</si>
  <si>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</si>
  <si>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</si>
  <si>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</si>
  <si>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</si>
  <si>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</si>
  <si>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</si>
  <si>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</si>
  <si>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</si>
  <si>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</si>
  <si>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</si>
  <si>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</si>
  <si>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</si>
  <si>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</si>
  <si>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</si>
  <si>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</si>
  <si>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</si>
  <si>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</si>
  <si>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</si>
  <si>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</si>
  <si>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</si>
  <si>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</si>
  <si>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</si>
  <si>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</si>
  <si>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</si>
  <si>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</si>
  <si>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</si>
  <si>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</si>
  <si>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</si>
  <si>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</si>
  <si>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</si>
  <si>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</si>
  <si>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</si>
  <si>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</si>
  <si>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</si>
  <si>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</si>
  <si>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</si>
  <si>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</si>
  <si>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</si>
  <si>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</si>
  <si>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</si>
  <si>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</si>
  <si>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</si>
  <si>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</si>
  <si>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</si>
  <si>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</si>
  <si>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</si>
  <si>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</si>
  <si>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</si>
  <si>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</si>
  <si>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</si>
  <si>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</si>
  <si>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</si>
  <si>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</si>
  <si>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</si>
  <si>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</si>
  <si>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</si>
  <si>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</si>
  <si>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</si>
  <si>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</si>
  <si>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</si>
  <si>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</si>
  <si>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</si>
  <si>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</si>
  <si>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</si>
  <si>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</si>
  <si>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</si>
  <si>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</si>
  <si>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</si>
  <si>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</si>
  <si>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</si>
  <si>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</si>
  <si>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</si>
  <si>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</si>
  <si>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</si>
  <si>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</si>
  <si>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</si>
  <si>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</si>
  <si>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</si>
  <si>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</si>
  <si>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</si>
  <si>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</si>
  <si>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</si>
  <si>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</si>
  <si>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</si>
  <si>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</si>
  <si>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</si>
  <si>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</si>
  <si>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</si>
  <si>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</si>
  <si>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</si>
  <si>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</si>
  <si>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</si>
  <si>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</si>
  <si>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</si>
  <si>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</si>
  <si>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</si>
  <si>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</si>
  <si>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</si>
  <si>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</si>
  <si>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</si>
  <si>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</si>
  <si>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</si>
  <si>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</si>
  <si>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</si>
  <si>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</si>
  <si>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</si>
  <si>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</si>
  <si>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</si>
  <si>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</si>
  <si>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</si>
  <si>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</si>
  <si>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</si>
  <si>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</si>
  <si>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</si>
  <si>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</si>
  <si>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</si>
  <si>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</si>
  <si>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</si>
  <si>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</si>
  <si>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</si>
  <si>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</si>
  <si>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</si>
  <si>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</si>
  <si>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</si>
  <si>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</si>
  <si>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</si>
  <si>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</si>
  <si>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</si>
  <si>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</si>
  <si>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</si>
  <si>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</si>
  <si>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</si>
  <si>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</si>
  <si>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</si>
  <si>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</si>
  <si>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</si>
  <si>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</si>
  <si>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</si>
  <si>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</si>
  <si>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</si>
  <si>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</si>
  <si>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</si>
  <si>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</si>
  <si>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</si>
  <si>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</si>
  <si>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</si>
  <si>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</si>
  <si>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</si>
  <si>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</si>
  <si>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</si>
  <si>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</si>
  <si>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</si>
  <si>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</si>
  <si>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</si>
  <si>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</si>
  <si>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</si>
  <si>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</si>
  <si>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</si>
  <si>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</si>
  <si>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</si>
  <si>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</si>
  <si>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</si>
  <si>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</si>
  <si>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</si>
  <si>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</si>
  <si>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</si>
  <si>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</si>
  <si>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</si>
  <si>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</si>
  <si>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</si>
  <si>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</si>
  <si>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</si>
  <si>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</si>
  <si>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</si>
  <si>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</si>
  <si>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</si>
  <si>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</si>
  <si>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</si>
  <si>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</si>
  <si>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</si>
  <si>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</si>
  <si>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</si>
  <si>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</si>
  <si>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</si>
  <si>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</si>
  <si>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</si>
  <si>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</si>
  <si>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</si>
  <si>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</si>
  <si>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</si>
  <si>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</si>
  <si>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</si>
  <si>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</si>
  <si>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</si>
  <si>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</si>
  <si>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</si>
  <si>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</si>
  <si>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</si>
  <si>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</si>
  <si>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</si>
  <si>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</si>
  <si>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</si>
  <si>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</si>
  <si>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</si>
  <si>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</si>
  <si>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</si>
  <si>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</si>
  <si>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</si>
  <si>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</si>
  <si>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</si>
  <si>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</si>
  <si>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</si>
  <si>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</si>
  <si>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</si>
  <si>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</si>
  <si>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</si>
  <si>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</si>
  <si>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</si>
  <si>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</si>
  <si>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</si>
  <si>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</si>
  <si>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</si>
  <si>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</si>
  <si>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</si>
  <si>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</si>
  <si>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</si>
  <si>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</si>
  <si>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</si>
  <si>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</si>
  <si>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</si>
  <si>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</si>
  <si>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</si>
  <si>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</si>
  <si>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</si>
  <si>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</si>
  <si>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</si>
  <si>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</si>
  <si>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</si>
  <si>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</si>
  <si>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</si>
  <si>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</si>
  <si>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</si>
  <si>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</si>
  <si>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</si>
  <si>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</si>
  <si>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</si>
  <si>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</si>
  <si>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</si>
  <si>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</si>
  <si>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</si>
  <si>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</si>
  <si>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</si>
  <si>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</si>
  <si>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</si>
  <si>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</si>
  <si>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</si>
  <si>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</si>
  <si>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</si>
  <si>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</si>
  <si>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</si>
  <si>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</si>
  <si>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</si>
  <si>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</si>
  <si>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</si>
  <si>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</si>
  <si>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</si>
  <si>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</si>
  <si>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</si>
  <si>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</si>
  <si>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</si>
  <si>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</si>
  <si>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</si>
  <si>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</si>
  <si>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</si>
  <si>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</si>
  <si>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</si>
  <si>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</si>
  <si>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</si>
  <si>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</si>
  <si>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</si>
  <si>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</si>
  <si>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</si>
  <si>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</si>
  <si>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</si>
  <si>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</si>
  <si>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</si>
  <si>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</si>
  <si>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</si>
  <si>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</si>
  <si>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</si>
  <si>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</si>
  <si>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</si>
  <si>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</si>
  <si>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</si>
  <si>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</si>
  <si>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</si>
  <si>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</si>
  <si>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</si>
  <si>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</si>
  <si>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</si>
  <si>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</si>
  <si>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</si>
  <si>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</si>
  <si>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</si>
  <si>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</si>
  <si>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</si>
  <si>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</si>
  <si>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</si>
  <si>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</si>
  <si>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</si>
  <si>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</si>
  <si>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</si>
  <si>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</si>
  <si>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</si>
  <si>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</si>
  <si>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</si>
  <si>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</si>
  <si>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</si>
  <si>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</si>
  <si>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</si>
  <si>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</si>
  <si>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</si>
  <si>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</si>
  <si>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</si>
  <si>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</si>
  <si>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</si>
  <si>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</si>
  <si>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</si>
  <si>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</si>
  <si>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</si>
  <si>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</si>
  <si>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</si>
  <si>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</si>
  <si>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</si>
  <si>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</si>
  <si>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</si>
  <si>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</si>
  <si>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</si>
  <si>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</si>
  <si>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</si>
  <si>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</si>
  <si>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</si>
  <si>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</si>
  <si>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</si>
  <si>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</si>
  <si>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</si>
  <si>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</si>
  <si>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</si>
  <si>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</si>
  <si>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</si>
  <si>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</si>
  <si>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</si>
  <si>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</si>
  <si>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</si>
  <si>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</si>
  <si>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</si>
  <si>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</si>
  <si>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</si>
  <si>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</si>
  <si>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</si>
  <si>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</si>
  <si>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</si>
  <si>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</si>
  <si>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</si>
  <si>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</si>
  <si>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</si>
  <si>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</si>
  <si>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</si>
  <si>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</si>
  <si>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</si>
  <si>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</si>
  <si>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</si>
  <si>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</si>
  <si>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</si>
  <si>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</si>
  <si>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</si>
  <si>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</si>
  <si>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</si>
  <si>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</si>
  <si>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</si>
  <si>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</si>
  <si>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</si>
  <si>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</si>
  <si>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</si>
  <si>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</si>
  <si>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</si>
  <si>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</si>
  <si>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</si>
  <si>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</si>
  <si>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</si>
  <si>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</si>
  <si>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</si>
  <si>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</si>
  <si>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</si>
  <si>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</si>
  <si>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</si>
  <si>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</si>
  <si>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</si>
  <si>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</si>
  <si>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</si>
  <si>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</si>
  <si>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</si>
  <si>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</si>
  <si>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</si>
  <si>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</si>
  <si>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</si>
  <si>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</si>
  <si>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</si>
  <si>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</si>
  <si>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</si>
  <si>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</si>
  <si>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</si>
  <si>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</si>
  <si>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</si>
  <si>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</si>
  <si>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</si>
  <si>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</si>
  <si>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</si>
  <si>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</si>
  <si>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</si>
  <si>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</si>
  <si>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</si>
  <si>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</si>
  <si>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</si>
  <si>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</si>
  <si>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</si>
  <si>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</si>
  <si>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</si>
  <si>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</si>
  <si>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</si>
  <si>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</si>
  <si>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</si>
  <si>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</si>
  <si>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</si>
  <si>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</si>
  <si>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</si>
  <si>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</si>
  <si>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</si>
  <si>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</si>
  <si>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</si>
  <si>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</si>
  <si>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</si>
  <si>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</si>
  <si>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</si>
  <si>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</si>
  <si>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</si>
  <si>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</si>
  <si>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</si>
  <si>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</si>
  <si>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</si>
  <si>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</si>
  <si>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</si>
  <si>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</si>
  <si>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</si>
  <si>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</si>
  <si>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</si>
  <si>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</si>
  <si>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</si>
  <si>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</si>
  <si>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</si>
  <si>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</si>
  <si>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</si>
  <si>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</si>
  <si>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</si>
  <si>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</si>
  <si>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</si>
  <si>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</si>
  <si>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</si>
  <si>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</si>
  <si>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</si>
  <si>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</si>
  <si>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</si>
  <si>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</si>
  <si>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</si>
  <si>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</si>
  <si>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</si>
  <si>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</si>
  <si>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</si>
  <si>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</si>
  <si>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</si>
  <si>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</si>
  <si>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</si>
  <si>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</si>
  <si>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</si>
  <si>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</si>
  <si>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</si>
  <si>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</si>
  <si>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</si>
  <si>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</si>
  <si>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</si>
  <si>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</si>
  <si>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</si>
  <si>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</si>
  <si>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</si>
  <si>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</si>
  <si>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</si>
  <si>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</si>
  <si>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</si>
  <si>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</si>
  <si>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</si>
  <si>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</si>
  <si>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</si>
  <si>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</si>
  <si>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</si>
  <si>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</si>
  <si>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</si>
  <si>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</si>
  <si>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</si>
  <si>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</si>
  <si>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</si>
  <si>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</si>
  <si>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</si>
  <si>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</si>
  <si>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</si>
  <si>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</si>
  <si>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</si>
  <si>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</si>
  <si>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</si>
  <si>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</si>
  <si>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</si>
  <si>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</si>
  <si>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</si>
  <si>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</si>
  <si>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</si>
  <si>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</si>
  <si>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</si>
  <si>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</si>
  <si>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</si>
  <si>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</si>
  <si>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</si>
  <si>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</si>
  <si>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</si>
  <si>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</si>
  <si>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</si>
  <si>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</si>
  <si>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</si>
  <si>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</si>
  <si>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</si>
  <si>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</si>
  <si>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</si>
  <si>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</si>
  <si>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</si>
  <si>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</si>
  <si>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</si>
  <si>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</si>
  <si>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</si>
  <si>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</si>
  <si>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</si>
  <si>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</si>
  <si>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</si>
  <si>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</si>
  <si>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</si>
  <si>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</si>
  <si>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</si>
  <si>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</si>
  <si>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</si>
  <si>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</si>
  <si>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</si>
  <si>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</si>
  <si>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</si>
  <si>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</si>
  <si>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</si>
  <si>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</si>
  <si>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</si>
  <si>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</si>
  <si>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</si>
  <si>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</si>
  <si>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</si>
  <si>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</si>
  <si>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</si>
  <si>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</si>
  <si>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</si>
  <si>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</si>
  <si>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</si>
  <si>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</si>
  <si>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</si>
  <si>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</si>
  <si>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</si>
  <si>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</si>
  <si>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</si>
  <si>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</si>
  <si>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</si>
  <si>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</si>
  <si>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</si>
  <si>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</si>
  <si>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</si>
  <si>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</si>
  <si>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</si>
  <si>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</si>
  <si>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</si>
  <si>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</si>
  <si>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</si>
  <si>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</si>
  <si>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</si>
  <si>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</si>
  <si>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</si>
  <si>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</si>
  <si>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</si>
  <si>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</si>
  <si>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</si>
  <si>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</si>
  <si>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</si>
  <si>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</si>
  <si>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</si>
  <si>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</si>
  <si>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</si>
  <si>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</si>
  <si>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</si>
  <si>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</si>
  <si>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</si>
  <si>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</si>
  <si>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</si>
  <si>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</si>
  <si>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</si>
  <si>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</si>
  <si>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</si>
  <si>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</si>
  <si>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</si>
  <si>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</si>
  <si>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</si>
  <si>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</si>
  <si>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</si>
  <si>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</si>
  <si>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</si>
  <si>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</si>
  <si>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</si>
  <si>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</si>
  <si>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</si>
  <si>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</si>
  <si>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</si>
  <si>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</si>
  <si>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</si>
  <si>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</si>
  <si>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</si>
  <si>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</si>
  <si>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</si>
  <si>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</si>
  <si>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</si>
  <si>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</si>
  <si>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</si>
  <si>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</si>
  <si>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</si>
  <si>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</si>
  <si>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</si>
  <si>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</si>
  <si>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</si>
  <si>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</si>
  <si>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</si>
  <si>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</si>
  <si>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</si>
  <si>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</si>
  <si>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</si>
  <si>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</si>
  <si>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</si>
  <si>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</si>
  <si>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</si>
  <si>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</si>
  <si>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</si>
  <si>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</si>
  <si>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</si>
  <si>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</si>
  <si>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</si>
  <si>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</si>
  <si>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</si>
  <si>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</si>
  <si>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</si>
  <si>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</si>
  <si>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</si>
  <si>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</si>
  <si>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</si>
  <si>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</si>
  <si>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</si>
  <si>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</si>
  <si>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</si>
  <si>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</si>
  <si>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</si>
  <si>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</si>
  <si>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</si>
  <si>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</si>
  <si>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</si>
  <si>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</si>
  <si>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</si>
  <si>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</si>
  <si>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</si>
  <si>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</si>
  <si>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</si>
  <si>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</si>
  <si>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</si>
  <si>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</si>
  <si>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</si>
  <si>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</si>
  <si>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</si>
  <si>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</si>
  <si>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</si>
  <si>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</si>
  <si>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</si>
  <si>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</si>
  <si>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</si>
  <si>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</si>
  <si>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</si>
  <si>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</si>
  <si>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</si>
  <si>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</si>
  <si>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</si>
  <si>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</si>
  <si>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</si>
  <si>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</si>
  <si>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</si>
  <si>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</si>
  <si>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</si>
  <si>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</si>
  <si>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</si>
  <si>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</si>
  <si>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</si>
  <si>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</si>
  <si>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</si>
  <si>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</si>
  <si>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</si>
  <si>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</si>
  <si>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</si>
  <si>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</si>
  <si>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</si>
  <si>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</si>
  <si>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</si>
  <si>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</si>
  <si>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</si>
  <si>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</si>
  <si>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</si>
  <si>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</si>
  <si>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</si>
  <si>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</si>
  <si>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</si>
  <si>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</si>
  <si>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</si>
  <si>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</si>
  <si>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</si>
  <si>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</si>
  <si>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</si>
  <si>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</si>
  <si>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</si>
  <si>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</si>
  <si>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</si>
  <si>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</si>
  <si>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</si>
  <si>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</si>
  <si>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</si>
  <si>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</si>
  <si>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</si>
  <si>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</si>
  <si>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</si>
  <si>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</si>
  <si>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</si>
  <si>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</si>
  <si>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</si>
  <si>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</si>
  <si>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</si>
  <si>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</si>
  <si>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</si>
  <si>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</si>
  <si>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</si>
  <si>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</si>
  <si>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</si>
  <si>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</si>
  <si>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</si>
  <si>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</si>
  <si>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</si>
  <si>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</si>
  <si>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</si>
  <si>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</si>
  <si>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</si>
  <si>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</si>
  <si>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</si>
  <si>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</si>
  <si>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</si>
  <si>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</si>
  <si>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</si>
  <si>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</si>
  <si>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</si>
  <si>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</si>
  <si>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</si>
  <si>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</si>
  <si>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</si>
  <si>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</si>
  <si>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</si>
  <si>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</si>
  <si>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</si>
  <si>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</si>
  <si>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</si>
  <si>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</si>
  <si>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</si>
  <si>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</si>
  <si>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</si>
  <si>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</si>
  <si>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</si>
  <si>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</si>
  <si>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</si>
  <si>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</si>
  <si>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</si>
  <si>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</si>
  <si>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</si>
  <si>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</si>
  <si>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</si>
  <si>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</si>
  <si>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</si>
  <si>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</si>
  <si>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</si>
  <si>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</si>
  <si>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</si>
  <si>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</si>
  <si>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</si>
  <si>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</si>
  <si>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</si>
  <si>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</si>
  <si>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</si>
  <si>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</si>
  <si>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</si>
  <si>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</si>
  <si>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</si>
  <si>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</si>
  <si>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</si>
  <si>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</si>
  <si>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</si>
  <si>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</si>
  <si>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</si>
  <si>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</si>
  <si>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</si>
  <si>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</si>
  <si>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</si>
  <si>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</si>
  <si>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</si>
  <si>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</si>
  <si>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</si>
  <si>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</si>
  <si>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</si>
  <si>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</si>
  <si>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</si>
  <si>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</si>
  <si>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</si>
  <si>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</si>
  <si>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</si>
  <si>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</si>
  <si>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</si>
  <si>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</si>
  <si>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</si>
  <si>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</si>
  <si>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</si>
  <si>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</si>
  <si>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</si>
  <si>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</si>
  <si>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</si>
  <si>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</si>
  <si>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</si>
  <si>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</si>
  <si>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</si>
  <si>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</si>
  <si>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</si>
  <si>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</si>
  <si>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</si>
  <si>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</si>
  <si>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</si>
  <si>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</si>
  <si>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</si>
  <si>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</si>
  <si>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</si>
  <si>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</si>
  <si>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</si>
  <si>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</si>
  <si>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</si>
  <si>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</si>
  <si>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</si>
  <si>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</si>
  <si>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</si>
  <si>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</si>
  <si>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</si>
  <si>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</si>
  <si>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</si>
  <si>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</si>
  <si>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</si>
  <si>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</si>
  <si>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</si>
  <si>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</si>
  <si>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</si>
  <si>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</si>
  <si>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</si>
  <si>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</si>
  <si>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</si>
  <si>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</si>
  <si>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</si>
  <si>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</si>
  <si>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</si>
  <si>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</si>
  <si>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</si>
  <si>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</si>
  <si>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</si>
  <si>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</si>
  <si>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</si>
  <si>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</si>
  <si>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</si>
  <si>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</si>
  <si>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</si>
  <si>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</si>
  <si>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</si>
  <si>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</si>
  <si>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</si>
  <si>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</si>
  <si>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</si>
  <si>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</si>
  <si>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</si>
  <si>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</si>
  <si>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</si>
  <si>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</si>
  <si>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</si>
  <si>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</si>
  <si>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</si>
  <si>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</si>
  <si>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</si>
  <si>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</si>
  <si>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</si>
  <si>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</si>
  <si>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</si>
  <si>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</si>
  <si>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</si>
  <si>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</si>
  <si>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</si>
  <si>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</si>
  <si>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</si>
  <si>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</si>
  <si>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</si>
  <si>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</si>
  <si>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</si>
  <si>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</si>
  <si>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</si>
  <si>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</si>
  <si>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</si>
  <si>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</si>
  <si>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</si>
  <si>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</si>
  <si>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</si>
  <si>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</si>
  <si>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</si>
  <si>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</si>
  <si>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</si>
  <si>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</si>
  <si>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</si>
  <si>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</si>
  <si>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</si>
  <si>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</si>
  <si>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</si>
  <si>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</si>
  <si>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</si>
  <si>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</si>
  <si>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</si>
  <si>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</si>
  <si>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</si>
  <si>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</si>
  <si>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</si>
  <si>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</si>
  <si>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</si>
  <si>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</si>
  <si>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</si>
  <si>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</si>
  <si>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</si>
  <si>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</si>
  <si>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</si>
  <si>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</si>
  <si>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</si>
  <si>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</si>
  <si>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</si>
  <si>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</si>
  <si>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</si>
  <si>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</si>
  <si>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</si>
  <si>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</si>
  <si>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</si>
  <si>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</si>
  <si>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</si>
  <si>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</si>
  <si>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</si>
  <si>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</si>
  <si>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</si>
  <si>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</si>
  <si>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</si>
  <si>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</si>
  <si>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</si>
  <si>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</si>
  <si>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</si>
  <si>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</si>
  <si>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</si>
  <si>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</si>
  <si>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</si>
  <si>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</si>
  <si>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</si>
  <si>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</si>
  <si>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</si>
  <si>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</si>
  <si>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</si>
  <si>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</si>
  <si>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</si>
  <si>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</si>
  <si>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</si>
  <si>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</si>
  <si>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</si>
  <si>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</si>
  <si>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</si>
  <si>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</si>
  <si>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</si>
  <si>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</si>
  <si>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</si>
  <si>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</si>
  <si>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</si>
  <si>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</si>
  <si>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</si>
  <si>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</si>
  <si>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</si>
  <si>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</si>
  <si>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</si>
  <si>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</si>
  <si>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</si>
  <si>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</si>
  <si>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</si>
  <si>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</si>
  <si>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</si>
  <si>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</si>
  <si>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</si>
  <si>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</si>
  <si>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</si>
  <si>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</si>
  <si>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</si>
  <si>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</si>
  <si>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</si>
  <si>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</si>
  <si>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</si>
  <si>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</si>
  <si>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</si>
  <si>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</si>
  <si>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</si>
  <si>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</si>
  <si>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</si>
  <si>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</si>
  <si>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</si>
  <si>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</si>
  <si>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</si>
  <si>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</si>
  <si>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</si>
  <si>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</si>
  <si>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</si>
  <si>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</si>
  <si>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</si>
  <si>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</si>
  <si>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</si>
  <si>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</si>
  <si>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</si>
  <si>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</si>
  <si>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</si>
  <si>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</si>
  <si>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</si>
  <si>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</si>
  <si>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</si>
  <si>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</si>
  <si>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</si>
  <si>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</si>
  <si>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</si>
  <si>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</si>
  <si>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</si>
  <si>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</si>
  <si>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</si>
  <si>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</si>
  <si>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</si>
  <si>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</si>
  <si>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</si>
  <si>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</si>
  <si>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</si>
  <si>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</si>
  <si>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</si>
  <si>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</si>
  <si>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</si>
  <si>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</si>
  <si>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</si>
  <si>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</si>
  <si>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</si>
  <si>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</si>
  <si>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</si>
  <si>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</si>
  <si>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</si>
  <si>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</si>
  <si>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</si>
  <si>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</si>
  <si>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</si>
  <si>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</si>
  <si>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</si>
  <si>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</si>
  <si>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</si>
  <si>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</si>
  <si>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</si>
  <si>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</si>
  <si>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</si>
  <si>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</si>
  <si>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</si>
  <si>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</si>
  <si>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</si>
  <si>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</si>
  <si>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</si>
  <si>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</si>
  <si>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</si>
  <si>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</si>
  <si>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</si>
  <si>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</si>
  <si>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</si>
  <si>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</si>
  <si>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</si>
  <si>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</si>
  <si>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</si>
  <si>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</si>
  <si>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</si>
  <si>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</si>
  <si>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</si>
  <si>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</si>
  <si>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</si>
  <si>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</si>
  <si>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</si>
  <si>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</si>
  <si>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</si>
  <si>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</si>
  <si>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</si>
  <si>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</si>
  <si>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</si>
  <si>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</si>
  <si>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</si>
  <si>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</si>
  <si>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</si>
  <si>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</si>
  <si>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</si>
  <si>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</si>
  <si>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</si>
  <si>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</si>
  <si>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</si>
  <si>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</si>
  <si>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</si>
  <si>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</si>
  <si>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</si>
  <si>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</si>
  <si>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</si>
  <si>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</si>
  <si>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</si>
  <si>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</si>
  <si>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</si>
  <si>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</si>
  <si>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</si>
  <si>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</si>
  <si>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</si>
  <si>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</si>
  <si>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</si>
  <si>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</si>
  <si>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</si>
  <si>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</si>
  <si>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</si>
  <si>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</si>
  <si>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</si>
  <si>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</si>
  <si>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</si>
  <si>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</si>
  <si>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</si>
  <si>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</si>
  <si>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</si>
  <si>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</si>
  <si>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</si>
  <si>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</si>
  <si>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</si>
  <si>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</si>
  <si>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</si>
  <si>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</si>
  <si>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</si>
  <si>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</si>
  <si>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</si>
  <si>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</si>
  <si>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</si>
  <si>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</si>
  <si>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</si>
  <si>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</si>
  <si>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</si>
  <si>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</si>
  <si>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</si>
  <si>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</si>
  <si>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</si>
  <si>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</si>
  <si>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</si>
  <si>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</si>
  <si>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</si>
  <si>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</si>
  <si>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</si>
  <si>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</si>
  <si>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</si>
  <si>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</si>
  <si>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</si>
  <si>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</si>
  <si>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</si>
  <si>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</si>
  <si>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</si>
  <si>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</si>
  <si>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</si>
  <si>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</si>
  <si>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</si>
  <si>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</si>
  <si>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</si>
  <si>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</si>
  <si>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</si>
  <si>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</si>
  <si>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</si>
  <si>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</si>
  <si>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</si>
  <si>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</si>
  <si>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</si>
  <si>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</si>
  <si>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</si>
  <si>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</si>
  <si>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</si>
  <si>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</si>
  <si>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</si>
  <si>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</si>
  <si>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</si>
  <si>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</si>
  <si>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</si>
  <si>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</si>
  <si>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</si>
  <si>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</si>
  <si>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</si>
  <si>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</si>
  <si>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</si>
  <si>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</si>
  <si>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</si>
  <si>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</si>
  <si>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</si>
  <si>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</si>
  <si>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</si>
  <si>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</si>
  <si>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</si>
  <si>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</si>
  <si>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</si>
  <si>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</si>
  <si>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</si>
  <si>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</si>
  <si>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</si>
  <si>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</si>
  <si>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</si>
  <si>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</si>
  <si>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</si>
  <si>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</si>
  <si>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</si>
  <si>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</si>
  <si>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</si>
  <si>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</si>
  <si>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</si>
  <si>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</si>
  <si>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</si>
  <si>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</si>
  <si>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</si>
  <si>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</si>
  <si>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</si>
  <si>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</si>
  <si>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</si>
  <si>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</si>
  <si>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</si>
  <si>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</si>
  <si>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</si>
  <si>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</si>
  <si>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</si>
  <si>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</si>
  <si>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</si>
  <si>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</si>
  <si>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</si>
  <si>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</si>
  <si>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</si>
  <si>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</si>
  <si>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</si>
  <si>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</si>
  <si>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</si>
  <si>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</si>
  <si>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</si>
  <si>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</si>
  <si>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</si>
  <si>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</si>
  <si>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</si>
  <si>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</si>
  <si>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</si>
  <si>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</si>
  <si>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</si>
  <si>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</si>
  <si>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</si>
  <si>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</si>
  <si>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</si>
  <si>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</si>
  <si>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</si>
  <si>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</si>
  <si>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</si>
  <si>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</si>
  <si>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</si>
  <si>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</si>
  <si>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</si>
  <si>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</si>
  <si>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</si>
  <si>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</si>
  <si>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</si>
  <si>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</si>
  <si>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</si>
  <si>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</si>
  <si>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</si>
  <si>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</si>
  <si>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</si>
  <si>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</si>
  <si>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</si>
  <si>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</si>
  <si>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</si>
  <si>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</si>
  <si>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</si>
  <si>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</si>
  <si>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</si>
  <si>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</si>
  <si>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</si>
  <si>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</si>
  <si>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</si>
  <si>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</si>
  <si>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</si>
  <si>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</si>
  <si>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</si>
  <si>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</si>
  <si>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</si>
  <si>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</si>
  <si>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</si>
  <si>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</si>
  <si>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</si>
  <si>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</si>
  <si>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</si>
  <si>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</si>
  <si>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</si>
  <si>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</si>
  <si>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</si>
  <si>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</si>
  <si>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</si>
  <si>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</si>
  <si>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</si>
  <si>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</si>
  <si>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</si>
  <si>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</si>
  <si>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</si>
  <si>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</si>
  <si>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</si>
  <si>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</si>
  <si>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</si>
  <si>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</si>
  <si>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</si>
  <si>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</si>
  <si>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</si>
  <si>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</si>
  <si>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</si>
  <si>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</si>
  <si>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</si>
  <si>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</si>
  <si>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</si>
  <si>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</si>
  <si>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</si>
  <si>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</si>
  <si>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</si>
  <si>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</si>
  <si>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</si>
  <si>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</si>
  <si>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</si>
  <si>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</si>
  <si>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</si>
  <si>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</si>
  <si>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</si>
  <si>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</si>
  <si>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</si>
  <si>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</si>
  <si>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</si>
  <si>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</si>
  <si>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</si>
  <si>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</si>
  <si>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</si>
  <si>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</si>
  <si>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</si>
  <si>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</si>
  <si>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</si>
  <si>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</si>
  <si>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</si>
  <si>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</si>
  <si>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</si>
  <si>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</si>
  <si>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</si>
  <si>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</si>
  <si>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</si>
  <si>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</si>
  <si>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</si>
  <si>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</si>
  <si>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</si>
  <si>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</si>
  <si>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</si>
  <si>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</si>
  <si>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</si>
  <si>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</si>
  <si>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</si>
  <si>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</si>
  <si>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</si>
  <si>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</si>
  <si>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</si>
  <si>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</si>
  <si>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</si>
  <si>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</si>
  <si>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</si>
  <si>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</si>
  <si>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</si>
  <si>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</si>
  <si>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</si>
  <si>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</si>
  <si>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</si>
  <si>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</si>
  <si>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</si>
  <si>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</si>
  <si>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</si>
  <si>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</si>
  <si>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</si>
  <si>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</si>
  <si>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</si>
  <si>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</si>
  <si>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</si>
  <si>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</si>
  <si>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</si>
  <si>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</si>
  <si>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</si>
  <si>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</si>
  <si>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</si>
  <si>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</si>
  <si>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</si>
  <si>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</si>
  <si>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</si>
  <si>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</si>
  <si>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</si>
  <si>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</si>
  <si>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</si>
  <si>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</si>
  <si>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</si>
  <si>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</si>
  <si>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</si>
  <si>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</si>
  <si>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</si>
  <si>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</si>
  <si>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</si>
  <si>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</si>
  <si>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</si>
  <si>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</si>
  <si>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</si>
  <si>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</si>
  <si>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</si>
  <si>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</si>
  <si>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</si>
  <si>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</si>
  <si>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</si>
  <si>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</si>
  <si>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</si>
  <si>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</si>
  <si>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</si>
  <si>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</si>
  <si>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</si>
  <si>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</si>
  <si>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</si>
  <si>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</si>
  <si>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</si>
  <si>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</si>
  <si>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</si>
  <si>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</si>
  <si>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</si>
  <si>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</si>
  <si>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</si>
  <si>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</si>
  <si>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</si>
  <si>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</si>
  <si>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</si>
  <si>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</si>
  <si>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</si>
  <si>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</si>
  <si>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</si>
  <si>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</si>
  <si>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</si>
  <si>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</si>
  <si>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</si>
  <si>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</si>
  <si>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</si>
  <si>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</si>
  <si>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</si>
  <si>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</si>
  <si>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</si>
  <si>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</si>
  <si>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</si>
  <si>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</si>
  <si>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</si>
  <si>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</si>
  <si>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</si>
  <si>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</si>
  <si>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</si>
  <si>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</si>
  <si>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</si>
  <si>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</si>
  <si>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</si>
  <si>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</si>
  <si>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</si>
  <si>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</si>
  <si>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</si>
  <si>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</si>
  <si>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</si>
  <si>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</si>
  <si>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</si>
  <si>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</si>
  <si>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</si>
  <si>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</si>
  <si>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</si>
  <si>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</si>
  <si>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</si>
  <si>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</si>
  <si>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</si>
  <si>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</si>
  <si>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</si>
  <si>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</si>
  <si>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</si>
  <si>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</si>
  <si>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</si>
  <si>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</si>
  <si>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</si>
  <si>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</si>
  <si>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</si>
  <si>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</si>
  <si>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</si>
  <si>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</si>
  <si>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</si>
  <si>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</si>
  <si>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</si>
  <si>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</si>
  <si>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</si>
  <si>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</si>
  <si>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</si>
  <si>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</si>
  <si>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</si>
  <si>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</si>
  <si>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</si>
  <si>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</si>
  <si>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</si>
  <si>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</si>
  <si>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</si>
  <si>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</si>
  <si>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</si>
  <si>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</si>
  <si>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</si>
  <si>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</si>
  <si>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</si>
  <si>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</si>
  <si>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</si>
  <si>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</si>
  <si>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</si>
  <si>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SCHEFFEL BOYLE</t>
  </si>
  <si>
    <t>x</t>
  </si>
  <si>
    <t>Monroe, Randolph, and St. Clair</t>
  </si>
  <si>
    <t>#1 Taylor Street, Room 101</t>
  </si>
  <si>
    <t>OKAW Regional Vocational System</t>
  </si>
  <si>
    <t>Chester</t>
  </si>
  <si>
    <t>Dian Keil</t>
  </si>
  <si>
    <t>dkeil@roe45.org</t>
  </si>
  <si>
    <t>618-826-5471</t>
  </si>
  <si>
    <t>618-826-5474</t>
  </si>
  <si>
    <t>222 East Main Street</t>
  </si>
  <si>
    <t>Belleville</t>
  </si>
  <si>
    <t>IL</t>
  </si>
  <si>
    <t>618-277-8100</t>
  </si>
  <si>
    <t>618-277-9307</t>
  </si>
  <si>
    <t>Scheffel Boyle CPAs</t>
  </si>
  <si>
    <t>Dale Holtmann, CPA</t>
  </si>
  <si>
    <t>065-026956</t>
  </si>
  <si>
    <t>Mr. Kelton Davis</t>
  </si>
  <si>
    <t>kdavis@roe45.org</t>
  </si>
  <si>
    <t>618-939-5650</t>
  </si>
  <si>
    <t>618-9395332</t>
  </si>
  <si>
    <t>St. Clair and Madison Counties EFEs</t>
  </si>
  <si>
    <t>Monroe-Randolph ROE</t>
  </si>
  <si>
    <t>St. Clair and Madison Counties EFEs and Mon-Rand ROE</t>
  </si>
  <si>
    <t>Page 19 - Account 12-4799 - 122,653 is Perkins Grants.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</si>
</sst>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4">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3"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5"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5" fillId="0" borderId="0" xfId="3" applyFont="1" applyProtection="1"/>
    <xf numFmtId="10" fontId="117"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8"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7" fillId="0" borderId="129" xfId="12" applyNumberFormat="1" applyFont="1" applyBorder="1" applyAlignment="1" applyProtection="1">
      <alignment horizontal="left" vertical="center" readingOrder="1"/>
      <protection locked="0"/>
    </xf>
    <xf numFmtId="0" fontId="7" fillId="0" borderId="132" xfId="0" applyNumberFormat="1" applyFont="1" applyBorder="1" applyAlignment="1" applyProtection="1">
      <alignment horizontal="left" vertical="center" readingOrder="1"/>
      <protection locked="0"/>
    </xf>
    <xf numFmtId="0" fontId="4" fillId="0" borderId="132" xfId="0" applyFont="1" applyBorder="1" applyAlignment="1" applyProtection="1">
      <alignment vertical="center" readingOrder="1"/>
      <protection locked="0"/>
    </xf>
    <xf numFmtId="0" fontId="4" fillId="0" borderId="130" xfId="0" applyFont="1" applyBorder="1" applyAlignment="1" applyProtection="1">
      <alignment vertical="center" readingOrder="1"/>
      <protection locked="0"/>
    </xf>
    <xf numFmtId="0" fontId="7" fillId="0" borderId="129" xfId="12" applyNumberFormat="1" applyFont="1" applyBorder="1" applyAlignment="1" applyProtection="1">
      <alignment horizontal="left" vertical="center"/>
      <protection locked="0"/>
    </xf>
    <xf numFmtId="0" fontId="7" fillId="0" borderId="132" xfId="12" applyNumberFormat="1" applyFont="1" applyBorder="1" applyAlignment="1" applyProtection="1">
      <alignment horizontal="left" vertical="center"/>
      <protection locked="0"/>
    </xf>
    <xf numFmtId="0" fontId="7" fillId="0" borderId="130" xfId="12" applyNumberFormat="1" applyFont="1"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0"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14"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4">
    <cellStyle name="Comma" xfId="1" builtinId="3"/>
    <cellStyle name="Hyperlink" xfId="2" builtinId="8"/>
    <cellStyle name="Hyperlink 2" xfId="15"/>
    <cellStyle name="Normal" xfId="0" builtinId="0"/>
    <cellStyle name="Normal 2" xfId="3"/>
    <cellStyle name="Normal 3" xfId="4"/>
    <cellStyle name="Normal 3 2" xfId="14"/>
    <cellStyle name="Normal 3 2 2" xfId="21"/>
    <cellStyle name="Normal 3 2 3" xfId="23"/>
    <cellStyle name="Normal 3 2 4" xfId="18"/>
    <cellStyle name="Normal 3 3" xfId="20"/>
    <cellStyle name="Normal 3 4" xfId="22"/>
    <cellStyle name="Normal 3 5" xfId="17"/>
    <cellStyle name="Normal 4" xfId="16"/>
    <cellStyle name="Normal 4 2" xfId="1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REF!"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57150</xdr:rowOff>
        </xdr:from>
        <xdr:to>
          <xdr:col>0</xdr:col>
          <xdr:colOff>752475</xdr:colOff>
          <xdr:row>7</xdr:row>
          <xdr:rowOff>285750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0" t="s">
        <v>466</v>
      </c>
      <c r="J1" s="2141"/>
      <c r="K1" s="2141"/>
      <c r="L1" s="2141"/>
      <c r="M1" s="2141"/>
      <c r="N1" s="2141"/>
      <c r="O1" s="2141"/>
      <c r="P1" s="2141"/>
      <c r="Q1" s="2141"/>
      <c r="R1" s="2141"/>
      <c r="S1" s="2141"/>
    </row>
    <row r="2" spans="1:28" ht="12" customHeight="1" x14ac:dyDescent="0.2">
      <c r="A2" s="201" t="s">
        <v>1870</v>
      </c>
      <c r="D2" s="202"/>
      <c r="I2" s="2142" t="s">
        <v>1133</v>
      </c>
      <c r="J2" s="2141"/>
      <c r="K2" s="2141"/>
      <c r="L2" s="2141"/>
      <c r="M2" s="2141"/>
      <c r="N2" s="2141"/>
      <c r="O2" s="2141"/>
      <c r="P2" s="2141"/>
      <c r="Q2" s="2141"/>
      <c r="R2" s="2141"/>
      <c r="S2" s="2141"/>
    </row>
    <row r="3" spans="1:28" ht="12" customHeight="1" x14ac:dyDescent="0.2">
      <c r="A3" s="1817" t="s">
        <v>1953</v>
      </c>
      <c r="B3" s="1818"/>
      <c r="C3" s="1818"/>
      <c r="D3" s="1819"/>
      <c r="I3" s="2142" t="s">
        <v>55</v>
      </c>
      <c r="J3" s="2141"/>
      <c r="K3" s="2141"/>
      <c r="L3" s="2141"/>
      <c r="M3" s="2141"/>
      <c r="N3" s="2141"/>
      <c r="O3" s="2141"/>
      <c r="P3" s="2141"/>
      <c r="Q3" s="2141"/>
      <c r="R3" s="2141"/>
      <c r="S3" s="2141"/>
    </row>
    <row r="4" spans="1:28" ht="12" customHeight="1" x14ac:dyDescent="0.2">
      <c r="A4" s="191"/>
      <c r="I4" s="2142" t="s">
        <v>604</v>
      </c>
      <c r="J4" s="2141"/>
      <c r="K4" s="2141"/>
      <c r="L4" s="2141"/>
      <c r="M4" s="2141"/>
      <c r="N4" s="2141"/>
      <c r="O4" s="2141"/>
      <c r="P4" s="2141"/>
      <c r="Q4" s="2141"/>
      <c r="R4" s="2141"/>
      <c r="S4" s="2141"/>
    </row>
    <row r="5" spans="1:28" ht="14.1" customHeight="1" x14ac:dyDescent="0.2">
      <c r="B5" s="442"/>
      <c r="C5" s="178" t="s">
        <v>1061</v>
      </c>
      <c r="D5" s="362"/>
      <c r="E5" s="362"/>
      <c r="H5" s="192"/>
      <c r="I5" s="2150" t="s">
        <v>769</v>
      </c>
      <c r="J5" s="2149"/>
      <c r="K5" s="2149"/>
      <c r="L5" s="2149"/>
      <c r="M5" s="2149"/>
      <c r="N5" s="2149"/>
      <c r="O5" s="2149"/>
      <c r="P5" s="2149"/>
      <c r="Q5" s="2149"/>
      <c r="R5" s="2149"/>
      <c r="S5" s="2149"/>
    </row>
    <row r="6" spans="1:28" ht="14.1" customHeight="1" x14ac:dyDescent="0.2">
      <c r="B6" s="442" t="s">
        <v>2097</v>
      </c>
      <c r="C6" s="178" t="s">
        <v>1062</v>
      </c>
      <c r="D6" s="362"/>
      <c r="E6" s="362"/>
      <c r="I6" s="2148" t="s">
        <v>1029</v>
      </c>
      <c r="J6" s="2149"/>
      <c r="K6" s="2149"/>
      <c r="L6" s="2149"/>
      <c r="M6" s="2149"/>
      <c r="N6" s="2149"/>
      <c r="O6" s="2149"/>
      <c r="P6" s="2149"/>
      <c r="Q6" s="2149"/>
      <c r="R6" s="2149"/>
      <c r="S6" s="2149"/>
    </row>
    <row r="7" spans="1:28" ht="12.2" customHeight="1" x14ac:dyDescent="0.2">
      <c r="I7" s="2143">
        <v>42916</v>
      </c>
      <c r="J7" s="2144"/>
      <c r="K7" s="2144"/>
      <c r="L7" s="2144"/>
      <c r="M7" s="2144"/>
      <c r="N7" s="2144"/>
      <c r="O7" s="2144"/>
      <c r="P7" s="2144"/>
      <c r="Q7" s="2144"/>
      <c r="R7" s="2144"/>
      <c r="S7" s="2144"/>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5" t="s">
        <v>763</v>
      </c>
      <c r="J9" s="2146"/>
      <c r="K9" s="2146"/>
      <c r="L9" s="2146"/>
      <c r="M9" s="2146"/>
      <c r="N9" s="2146"/>
      <c r="O9" s="2146"/>
      <c r="P9" s="2146"/>
      <c r="Q9" s="2146"/>
      <c r="R9" s="2146"/>
      <c r="S9" s="2147"/>
      <c r="T9" s="2161" t="s">
        <v>613</v>
      </c>
      <c r="U9" s="2162"/>
      <c r="V9" s="2162"/>
      <c r="W9" s="2162"/>
      <c r="X9" s="2162"/>
      <c r="Y9" s="2162"/>
      <c r="Z9" s="2162"/>
      <c r="AA9" s="2163"/>
    </row>
    <row r="10" spans="1:28" ht="13.5" customHeight="1" x14ac:dyDescent="0.2">
      <c r="A10" s="2168" t="s">
        <v>764</v>
      </c>
      <c r="B10" s="2169"/>
      <c r="C10" s="2169"/>
      <c r="D10" s="2169"/>
      <c r="E10" s="2169"/>
      <c r="F10" s="2169"/>
      <c r="G10" s="2169"/>
      <c r="H10" s="2170"/>
      <c r="I10" s="182"/>
      <c r="J10" s="183"/>
      <c r="K10" s="181"/>
      <c r="R10" s="183"/>
      <c r="S10" s="183"/>
      <c r="T10" s="2164"/>
      <c r="U10" s="2149"/>
      <c r="V10" s="2149"/>
      <c r="W10" s="2149"/>
      <c r="X10" s="2149"/>
      <c r="Y10" s="2149"/>
      <c r="Z10" s="2149"/>
      <c r="AA10" s="2155"/>
    </row>
    <row r="11" spans="1:28" ht="14.25" customHeight="1" x14ac:dyDescent="0.2">
      <c r="A11" s="2171" t="s">
        <v>1109</v>
      </c>
      <c r="B11" s="2172"/>
      <c r="C11" s="2172"/>
      <c r="D11" s="2172"/>
      <c r="E11" s="2172"/>
      <c r="F11" s="2172"/>
      <c r="G11" s="2172"/>
      <c r="H11" s="2173"/>
      <c r="I11" s="180"/>
      <c r="J11" s="343"/>
      <c r="K11" s="180"/>
      <c r="O11" s="1703" t="s">
        <v>2097</v>
      </c>
      <c r="P11" s="378" t="s">
        <v>223</v>
      </c>
      <c r="Q11" s="183"/>
      <c r="R11" s="181"/>
      <c r="S11" s="180"/>
      <c r="T11" s="2165"/>
      <c r="U11" s="2166"/>
      <c r="V11" s="2166"/>
      <c r="W11" s="2166"/>
      <c r="X11" s="2166"/>
      <c r="Y11" s="2166"/>
      <c r="Z11" s="2166"/>
      <c r="AA11" s="2167"/>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74">
        <v>45000000046</v>
      </c>
      <c r="B13" s="2175"/>
      <c r="C13" s="2175"/>
      <c r="D13" s="2175"/>
      <c r="E13" s="2175"/>
      <c r="F13" s="2175"/>
      <c r="G13" s="2175"/>
      <c r="H13" s="2176"/>
      <c r="I13" s="184"/>
      <c r="J13" s="183"/>
      <c r="K13" s="181"/>
      <c r="L13" s="183"/>
      <c r="M13" s="183"/>
      <c r="N13" s="183"/>
      <c r="O13" s="183"/>
      <c r="P13" s="183"/>
      <c r="Q13" s="183"/>
      <c r="R13" s="183"/>
      <c r="S13" s="183"/>
      <c r="T13" s="2185" t="s">
        <v>2111</v>
      </c>
      <c r="U13" s="2186"/>
      <c r="V13" s="2186"/>
      <c r="W13" s="2186"/>
      <c r="X13" s="2186"/>
      <c r="Y13" s="2187"/>
      <c r="Z13" s="2187"/>
      <c r="AA13" s="2188"/>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28" t="s">
        <v>2098</v>
      </c>
      <c r="B15" s="2177"/>
      <c r="C15" s="2177"/>
      <c r="D15" s="2177"/>
      <c r="E15" s="2177"/>
      <c r="F15" s="2177"/>
      <c r="G15" s="2177"/>
      <c r="H15" s="2178"/>
      <c r="T15" s="2189" t="s">
        <v>2112</v>
      </c>
      <c r="U15" s="2190"/>
      <c r="V15" s="2190"/>
      <c r="W15" s="2190"/>
      <c r="X15" s="2190"/>
      <c r="Y15" s="2190"/>
      <c r="Z15" s="2190"/>
      <c r="AA15" s="219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4" t="s">
        <v>2100</v>
      </c>
      <c r="B17" s="2135"/>
      <c r="C17" s="2135"/>
      <c r="D17" s="2135"/>
      <c r="E17" s="2135"/>
      <c r="F17" s="2135"/>
      <c r="G17" s="2135"/>
      <c r="H17" s="2160"/>
      <c r="T17" s="2182" t="s">
        <v>2106</v>
      </c>
      <c r="U17" s="2183"/>
      <c r="V17" s="2183"/>
      <c r="W17" s="2183"/>
      <c r="X17" s="2183"/>
      <c r="Y17" s="2183"/>
      <c r="Z17" s="2183"/>
      <c r="AA17" s="2184"/>
    </row>
    <row r="18" spans="1:27" ht="13.5" customHeight="1" x14ac:dyDescent="0.2">
      <c r="A18" s="363" t="s">
        <v>610</v>
      </c>
      <c r="B18" s="345"/>
      <c r="C18" s="341"/>
      <c r="D18" s="345"/>
      <c r="E18" s="345"/>
      <c r="F18" s="345"/>
      <c r="G18" s="345"/>
      <c r="H18" s="276"/>
      <c r="I18" s="2159" t="s">
        <v>765</v>
      </c>
      <c r="J18" s="2118"/>
      <c r="K18" s="2118"/>
      <c r="L18" s="2118"/>
      <c r="M18" s="2118"/>
      <c r="N18" s="2118"/>
      <c r="O18" s="2118"/>
      <c r="P18" s="2118"/>
      <c r="Q18" s="2118"/>
      <c r="R18" s="2118"/>
      <c r="S18" s="2119"/>
      <c r="T18" s="363" t="s">
        <v>807</v>
      </c>
      <c r="U18" s="271"/>
      <c r="V18" s="341"/>
      <c r="W18" s="270"/>
      <c r="X18" s="363" t="s">
        <v>303</v>
      </c>
      <c r="Y18" s="350"/>
      <c r="Z18" s="1915" t="s">
        <v>766</v>
      </c>
      <c r="AA18" s="200"/>
    </row>
    <row r="19" spans="1:27" ht="13.5" customHeight="1" x14ac:dyDescent="0.2">
      <c r="A19" s="2134" t="s">
        <v>2099</v>
      </c>
      <c r="B19" s="2135"/>
      <c r="C19" s="2135"/>
      <c r="D19" s="2135"/>
      <c r="E19" s="2135"/>
      <c r="F19" s="2135"/>
      <c r="G19" s="2135"/>
      <c r="H19" s="2160"/>
      <c r="I19" s="183"/>
      <c r="J19" s="377"/>
      <c r="K19" s="194"/>
      <c r="L19" s="192"/>
      <c r="M19" s="652" t="s">
        <v>355</v>
      </c>
      <c r="P19" s="180"/>
      <c r="Q19" s="180"/>
      <c r="R19" s="180"/>
      <c r="S19" s="184"/>
      <c r="T19" s="2128" t="s">
        <v>2107</v>
      </c>
      <c r="U19" s="2107"/>
      <c r="V19" s="2107"/>
      <c r="W19" s="2108"/>
      <c r="X19" s="2125" t="s">
        <v>2108</v>
      </c>
      <c r="Y19" s="2181"/>
      <c r="Z19" s="2179">
        <v>62220</v>
      </c>
      <c r="AA19" s="218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06" t="s">
        <v>2101</v>
      </c>
      <c r="B21" s="2107"/>
      <c r="C21" s="2107"/>
      <c r="D21" s="2107"/>
      <c r="E21" s="2107"/>
      <c r="F21" s="2107"/>
      <c r="G21" s="2107"/>
      <c r="H21" s="2108"/>
      <c r="I21" s="2154" t="s">
        <v>767</v>
      </c>
      <c r="J21" s="2149"/>
      <c r="K21" s="2149"/>
      <c r="L21" s="2149"/>
      <c r="M21" s="2149"/>
      <c r="N21" s="2149"/>
      <c r="O21" s="2149"/>
      <c r="P21" s="2149"/>
      <c r="Q21" s="2149"/>
      <c r="R21" s="2149"/>
      <c r="S21" s="2155"/>
      <c r="T21" s="2134" t="s">
        <v>2109</v>
      </c>
      <c r="U21" s="2195"/>
      <c r="V21" s="2195"/>
      <c r="W21" s="2195"/>
      <c r="X21" s="2197" t="s">
        <v>2110</v>
      </c>
      <c r="Y21" s="2198"/>
      <c r="Z21" s="2198"/>
      <c r="AA21" s="2199"/>
    </row>
    <row r="22" spans="1:27" ht="13.5" customHeight="1" x14ac:dyDescent="0.2">
      <c r="A22" s="365" t="s">
        <v>611</v>
      </c>
      <c r="B22" s="279"/>
      <c r="C22" s="279"/>
      <c r="D22" s="279"/>
      <c r="E22" s="279"/>
      <c r="F22" s="279"/>
      <c r="G22" s="279"/>
      <c r="H22" s="280"/>
      <c r="I22" s="2156" t="s">
        <v>1745</v>
      </c>
      <c r="J22" s="2157"/>
      <c r="K22" s="2157"/>
      <c r="L22" s="2157"/>
      <c r="M22" s="2157"/>
      <c r="N22" s="2157"/>
      <c r="O22" s="2157"/>
      <c r="P22" s="2157"/>
      <c r="Q22" s="2157"/>
      <c r="R22" s="2157"/>
      <c r="S22" s="2158"/>
      <c r="T22" s="363" t="s">
        <v>1905</v>
      </c>
      <c r="U22" s="271"/>
      <c r="V22" s="341"/>
      <c r="W22" s="271"/>
      <c r="X22" s="1916" t="s">
        <v>1574</v>
      </c>
      <c r="Z22" s="199"/>
      <c r="AA22" s="200"/>
    </row>
    <row r="23" spans="1:27" ht="13.5" customHeight="1" x14ac:dyDescent="0.2">
      <c r="A23" s="2151"/>
      <c r="B23" s="2152"/>
      <c r="C23" s="2152"/>
      <c r="D23" s="2152"/>
      <c r="E23" s="2152"/>
      <c r="F23" s="2152"/>
      <c r="G23" s="2152"/>
      <c r="H23" s="2153"/>
      <c r="T23" s="2134" t="s">
        <v>2113</v>
      </c>
      <c r="U23" s="2195"/>
      <c r="V23" s="2195"/>
      <c r="W23" s="2195"/>
      <c r="X23" s="2200">
        <v>43373</v>
      </c>
      <c r="Y23" s="2198"/>
      <c r="Z23" s="2198"/>
      <c r="AA23" s="2199"/>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06">
        <v>62233</v>
      </c>
      <c r="B25" s="2107"/>
      <c r="C25" s="2107"/>
      <c r="D25" s="2107"/>
      <c r="E25" s="2107"/>
      <c r="F25" s="2107"/>
      <c r="G25" s="2107"/>
      <c r="H25" s="2108"/>
      <c r="I25" s="653"/>
      <c r="J25" s="203"/>
      <c r="K25" s="203"/>
      <c r="L25" s="203"/>
      <c r="M25" s="203"/>
      <c r="N25" s="203"/>
      <c r="O25" s="203"/>
      <c r="P25" s="203"/>
      <c r="Q25" s="203"/>
      <c r="R25" s="203"/>
      <c r="S25" s="204"/>
      <c r="T25" s="2192"/>
      <c r="U25" s="2193"/>
      <c r="V25" s="2193"/>
      <c r="W25" s="2193"/>
      <c r="X25" s="2193"/>
      <c r="Y25" s="2193"/>
      <c r="Z25" s="2193"/>
      <c r="AA25" s="219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17" t="s">
        <v>1897</v>
      </c>
      <c r="J27" s="2118"/>
      <c r="K27" s="2118"/>
      <c r="L27" s="2118"/>
      <c r="M27" s="2118"/>
      <c r="N27" s="2118"/>
      <c r="O27" s="2118"/>
      <c r="P27" s="2118"/>
      <c r="Q27" s="2118"/>
      <c r="R27" s="2118"/>
      <c r="S27" s="2119"/>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2097</v>
      </c>
      <c r="F29" s="1510" t="s">
        <v>1572</v>
      </c>
      <c r="G29" s="654"/>
      <c r="I29" s="274"/>
      <c r="J29" s="390"/>
      <c r="K29" s="181" t="s">
        <v>656</v>
      </c>
      <c r="L29" s="1703" t="s">
        <v>2097</v>
      </c>
      <c r="M29" s="194" t="s">
        <v>105</v>
      </c>
      <c r="N29" s="185" t="s">
        <v>1913</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390"/>
      <c r="M30" s="194" t="s">
        <v>105</v>
      </c>
      <c r="N30" s="185" t="s">
        <v>1898</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390"/>
      <c r="M31" s="194" t="s">
        <v>105</v>
      </c>
      <c r="N31" s="185" t="s">
        <v>2095</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6"/>
      <c r="Q35" s="2107"/>
      <c r="R35" s="2107"/>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4" t="s">
        <v>2102</v>
      </c>
      <c r="B38" s="2135"/>
      <c r="C38" s="2135"/>
      <c r="D38" s="2135"/>
      <c r="E38" s="2135"/>
      <c r="F38" s="2107"/>
      <c r="G38" s="2107"/>
      <c r="H38" s="2108"/>
      <c r="I38" s="2129"/>
      <c r="J38" s="2130"/>
      <c r="K38" s="2130"/>
      <c r="L38" s="2130"/>
      <c r="M38" s="2130"/>
      <c r="N38" s="2130"/>
      <c r="O38" s="2130"/>
      <c r="P38" s="2110"/>
      <c r="Q38" s="2110"/>
      <c r="R38" s="2110"/>
      <c r="S38" s="2111"/>
      <c r="T38" s="2109" t="s">
        <v>2114</v>
      </c>
      <c r="U38" s="2130"/>
      <c r="V38" s="2130"/>
      <c r="W38" s="2130"/>
      <c r="X38" s="2110"/>
      <c r="Y38" s="2110"/>
      <c r="Z38" s="2110"/>
      <c r="AA38" s="2111"/>
    </row>
    <row r="39" spans="1:27" ht="12" customHeight="1" x14ac:dyDescent="0.2">
      <c r="A39" s="2112" t="s">
        <v>611</v>
      </c>
      <c r="B39" s="2113"/>
      <c r="C39" s="341"/>
      <c r="D39" s="338"/>
      <c r="E39" s="338"/>
      <c r="F39" s="348"/>
      <c r="G39" s="338"/>
      <c r="H39" s="276"/>
      <c r="I39" s="2112" t="s">
        <v>611</v>
      </c>
      <c r="J39" s="2113"/>
      <c r="K39" s="2113"/>
      <c r="L39" s="2113"/>
      <c r="M39" s="2113"/>
      <c r="N39" s="335"/>
      <c r="O39" s="341"/>
      <c r="P39" s="341"/>
      <c r="Q39" s="347"/>
      <c r="R39" s="341"/>
      <c r="S39" s="276"/>
      <c r="T39" s="341" t="s">
        <v>611</v>
      </c>
      <c r="U39" s="271"/>
      <c r="V39" s="341"/>
      <c r="W39" s="270"/>
      <c r="X39" s="347"/>
      <c r="Y39" s="199"/>
      <c r="Z39" s="199"/>
      <c r="AA39" s="200"/>
    </row>
    <row r="40" spans="1:27" ht="13.5" customHeight="1" x14ac:dyDescent="0.2">
      <c r="A40" s="2120" t="s">
        <v>2103</v>
      </c>
      <c r="B40" s="2121"/>
      <c r="C40" s="2122"/>
      <c r="D40" s="2122"/>
      <c r="E40" s="2122"/>
      <c r="F40" s="2123"/>
      <c r="G40" s="2123"/>
      <c r="H40" s="2124"/>
      <c r="I40" s="2137"/>
      <c r="J40" s="2138"/>
      <c r="K40" s="2138"/>
      <c r="L40" s="2138"/>
      <c r="M40" s="2138"/>
      <c r="N40" s="2138"/>
      <c r="O40" s="2138"/>
      <c r="P40" s="2138"/>
      <c r="Q40" s="2138"/>
      <c r="R40" s="2138"/>
      <c r="S40" s="2139"/>
      <c r="T40" s="2137" t="s">
        <v>2115</v>
      </c>
      <c r="U40" s="2196"/>
      <c r="V40" s="2138"/>
      <c r="W40" s="2138"/>
      <c r="X40" s="2138"/>
      <c r="Y40" s="2138"/>
      <c r="Z40" s="2138"/>
      <c r="AA40" s="213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8" t="s">
        <v>2104</v>
      </c>
      <c r="B42" s="2107"/>
      <c r="C42" s="2108"/>
      <c r="D42" s="2125" t="s">
        <v>2105</v>
      </c>
      <c r="E42" s="2107"/>
      <c r="F42" s="2107"/>
      <c r="G42" s="2107"/>
      <c r="H42" s="2108"/>
      <c r="I42" s="2109"/>
      <c r="J42" s="2110"/>
      <c r="K42" s="2110"/>
      <c r="L42" s="2110"/>
      <c r="M42" s="2110"/>
      <c r="N42" s="2110"/>
      <c r="O42" s="2111"/>
      <c r="P42" s="2136"/>
      <c r="Q42" s="2110"/>
      <c r="R42" s="2110"/>
      <c r="S42" s="2111"/>
      <c r="T42" s="2109" t="s">
        <v>2116</v>
      </c>
      <c r="U42" s="2110"/>
      <c r="V42" s="2110"/>
      <c r="W42" s="2111"/>
      <c r="X42" s="2136" t="s">
        <v>2117</v>
      </c>
      <c r="Y42" s="2110"/>
      <c r="Z42" s="2110"/>
      <c r="AA42" s="211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1"/>
      <c r="B44" s="2132"/>
      <c r="C44" s="2132"/>
      <c r="D44" s="2132"/>
      <c r="E44" s="2132"/>
      <c r="F44" s="2132"/>
      <c r="G44" s="2132"/>
      <c r="H44" s="2133"/>
      <c r="I44" s="2114"/>
      <c r="J44" s="2115"/>
      <c r="K44" s="2115"/>
      <c r="L44" s="2115"/>
      <c r="M44" s="2115"/>
      <c r="N44" s="2115"/>
      <c r="O44" s="2115"/>
      <c r="P44" s="2115"/>
      <c r="Q44" s="2115"/>
      <c r="R44" s="2115"/>
      <c r="S44" s="2116"/>
      <c r="T44" s="2114"/>
      <c r="U44" s="2127"/>
      <c r="V44" s="2127"/>
      <c r="W44" s="2127"/>
      <c r="X44" s="2127"/>
      <c r="Y44" s="2127"/>
      <c r="Z44" s="2115"/>
      <c r="AA44" s="2116"/>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X42:AA42"/>
    <mergeCell ref="T21:W21"/>
    <mergeCell ref="T42:W42"/>
    <mergeCell ref="T38:AA38"/>
    <mergeCell ref="T40:AA40"/>
    <mergeCell ref="X21:AA21"/>
    <mergeCell ref="T23:W23"/>
    <mergeCell ref="X23:AA23"/>
    <mergeCell ref="T9:AA11"/>
    <mergeCell ref="A10:H10"/>
    <mergeCell ref="A11:H11"/>
    <mergeCell ref="A21:H21"/>
    <mergeCell ref="A13:H13"/>
    <mergeCell ref="A15:H15"/>
    <mergeCell ref="T19:W19"/>
    <mergeCell ref="Z19:AA19"/>
    <mergeCell ref="X19:Y19"/>
    <mergeCell ref="T17:AA17"/>
    <mergeCell ref="A17:H17"/>
    <mergeCell ref="T13:AA13"/>
    <mergeCell ref="T15:AA15"/>
    <mergeCell ref="A23:H23"/>
    <mergeCell ref="I21:S21"/>
    <mergeCell ref="I22:S22"/>
    <mergeCell ref="I18:S18"/>
    <mergeCell ref="A19:H19"/>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rintOptions horizontalCentered="1"/>
  <pageMargins left="0.32" right="0.02" top="0.6" bottom="0.52" header="0.19" footer="0.05"/>
  <pageSetup scale="75" firstPageNumber="4" orientation="landscape" useFirstPageNumber="1" r:id="rId3"/>
  <headerFooter scaleWithDoc="0">
    <oddFooter>&amp;LSee notes to financial statements.&amp;C&amp;P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4" sqref="A14:E1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79" t="s">
        <v>1271</v>
      </c>
      <c r="C30" s="215" t="s">
        <v>1365</v>
      </c>
      <c r="D30" s="602" t="s">
        <v>43</v>
      </c>
      <c r="E30" s="1667" t="s">
        <v>1138</v>
      </c>
    </row>
    <row r="31" spans="1:5" x14ac:dyDescent="0.2">
      <c r="A31" s="1572" t="s">
        <v>1911</v>
      </c>
      <c r="C31" s="215" t="s">
        <v>1365</v>
      </c>
      <c r="D31" s="601"/>
      <c r="E31" s="603"/>
    </row>
    <row r="32" spans="1:5" x14ac:dyDescent="0.2">
      <c r="B32" s="601" t="s">
        <v>1272</v>
      </c>
      <c r="C32" s="215" t="s">
        <v>1365</v>
      </c>
      <c r="D32" s="602" t="s">
        <v>1912</v>
      </c>
      <c r="E32" s="1667" t="s">
        <v>1672</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0"/>
    </row>
    <row r="43" spans="1:5" x14ac:dyDescent="0.2">
      <c r="B43" s="606" t="s">
        <v>383</v>
      </c>
    </row>
    <row r="44" spans="1:5" x14ac:dyDescent="0.2">
      <c r="C44" s="1981"/>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80"/>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2"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4"/>
      <c r="D3" s="710"/>
      <c r="E3" s="402"/>
    </row>
    <row r="4" spans="1:9" x14ac:dyDescent="0.2">
      <c r="A4" s="7"/>
      <c r="B4" s="396"/>
      <c r="C4" s="2218" t="s">
        <v>486</v>
      </c>
      <c r="D4" s="2219"/>
      <c r="E4" s="2219"/>
      <c r="F4" s="2219"/>
      <c r="G4" s="2219"/>
      <c r="H4" s="2219"/>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84"/>
      <c r="C23" s="613"/>
      <c r="D23" s="1985"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84"/>
      <c r="C26" s="613"/>
      <c r="D26" s="1985"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9"/>
      <c r="C32" s="613"/>
      <c r="D32" s="9" t="s">
        <v>1984</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3" t="s">
        <v>1967</v>
      </c>
      <c r="B35" s="2214"/>
      <c r="C35" s="2214"/>
      <c r="D35" s="2214"/>
      <c r="E35" s="2215"/>
      <c r="F35" s="2215"/>
      <c r="G35" s="2215"/>
      <c r="H35" s="2215"/>
      <c r="I35" s="2215"/>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3" t="s">
        <v>353</v>
      </c>
      <c r="B47" s="2216"/>
      <c r="C47" s="2216"/>
      <c r="D47" s="2216"/>
      <c r="E47" s="2217"/>
      <c r="F47" s="2217"/>
      <c r="G47" s="2217"/>
      <c r="H47" s="2217"/>
      <c r="I47" s="2217"/>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4"/>
      <c r="G53" s="1726" t="s">
        <v>1796</v>
      </c>
      <c r="H53" s="1954"/>
      <c r="I53" s="9" t="s">
        <v>1846</v>
      </c>
    </row>
    <row r="54" spans="1:9" s="32" customFormat="1" x14ac:dyDescent="0.2">
      <c r="A54" s="29"/>
      <c r="B54" s="672"/>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0"/>
      <c r="C57" s="2221"/>
      <c r="D57" s="2221"/>
      <c r="E57" s="2221"/>
      <c r="F57" s="2221"/>
      <c r="G57" s="2221"/>
      <c r="H57" s="2222"/>
      <c r="I57" s="3"/>
    </row>
    <row r="58" spans="1:9" s="32" customFormat="1" x14ac:dyDescent="0.2">
      <c r="A58" s="1735"/>
      <c r="B58" s="2223"/>
      <c r="C58" s="2224"/>
      <c r="D58" s="2224"/>
      <c r="E58" s="2224"/>
      <c r="F58" s="2224"/>
      <c r="G58" s="2224"/>
      <c r="H58" s="2225"/>
      <c r="I58" s="3"/>
    </row>
    <row r="59" spans="1:9" s="32" customFormat="1" x14ac:dyDescent="0.2">
      <c r="A59" s="1735"/>
      <c r="B59" s="2223"/>
      <c r="C59" s="2224"/>
      <c r="D59" s="2224"/>
      <c r="E59" s="2224"/>
      <c r="F59" s="2224"/>
      <c r="G59" s="2224"/>
      <c r="H59" s="2225"/>
      <c r="I59" s="3"/>
    </row>
    <row r="60" spans="1:9" s="32" customFormat="1" x14ac:dyDescent="0.2">
      <c r="A60" s="1735"/>
      <c r="B60" s="2223"/>
      <c r="C60" s="2224"/>
      <c r="D60" s="2224"/>
      <c r="E60" s="2224"/>
      <c r="F60" s="2224"/>
      <c r="G60" s="2224"/>
      <c r="H60" s="2225"/>
      <c r="I60" s="3"/>
    </row>
    <row r="61" spans="1:9" s="32" customFormat="1" x14ac:dyDescent="0.2">
      <c r="A61" s="1735"/>
      <c r="B61" s="2223"/>
      <c r="C61" s="2224"/>
      <c r="D61" s="2224"/>
      <c r="E61" s="2224"/>
      <c r="F61" s="2224"/>
      <c r="G61" s="2224"/>
      <c r="H61" s="2225"/>
      <c r="I61" s="3"/>
    </row>
    <row r="62" spans="1:9" s="32" customFormat="1" x14ac:dyDescent="0.2">
      <c r="A62" s="1735"/>
      <c r="B62" s="2223"/>
      <c r="C62" s="2224"/>
      <c r="D62" s="2224"/>
      <c r="E62" s="2224"/>
      <c r="F62" s="2224"/>
      <c r="G62" s="2224"/>
      <c r="H62" s="2225"/>
      <c r="I62" s="3"/>
    </row>
    <row r="63" spans="1:9" s="32" customFormat="1" x14ac:dyDescent="0.2">
      <c r="A63" s="1735"/>
      <c r="B63" s="2223"/>
      <c r="C63" s="2224"/>
      <c r="D63" s="2224"/>
      <c r="E63" s="2224"/>
      <c r="F63" s="2224"/>
      <c r="G63" s="2224"/>
      <c r="H63" s="2225"/>
      <c r="I63" s="3"/>
    </row>
    <row r="64" spans="1:9" s="32" customFormat="1" x14ac:dyDescent="0.2">
      <c r="A64" s="1735"/>
      <c r="B64" s="2223"/>
      <c r="C64" s="2224"/>
      <c r="D64" s="2224"/>
      <c r="E64" s="2224"/>
      <c r="F64" s="2224"/>
      <c r="G64" s="2224"/>
      <c r="H64" s="2225"/>
      <c r="I64" s="3"/>
    </row>
    <row r="65" spans="1:9" s="32" customFormat="1" x14ac:dyDescent="0.2">
      <c r="A65" s="1735"/>
      <c r="B65" s="2223"/>
      <c r="C65" s="2224"/>
      <c r="D65" s="2224"/>
      <c r="E65" s="2224"/>
      <c r="F65" s="2224"/>
      <c r="G65" s="2224"/>
      <c r="H65" s="2225"/>
      <c r="I65" s="3"/>
    </row>
    <row r="66" spans="1:9" s="32" customFormat="1" x14ac:dyDescent="0.2">
      <c r="A66" s="1735"/>
      <c r="B66" s="2223"/>
      <c r="C66" s="2224"/>
      <c r="D66" s="2224"/>
      <c r="E66" s="2224"/>
      <c r="F66" s="2224"/>
      <c r="G66" s="2224"/>
      <c r="H66" s="2225"/>
      <c r="I66" s="3"/>
    </row>
    <row r="67" spans="1:9" s="32" customFormat="1" ht="9" customHeight="1" x14ac:dyDescent="0.2">
      <c r="A67" s="1736"/>
      <c r="B67" s="2226"/>
      <c r="C67" s="2227"/>
      <c r="D67" s="2227"/>
      <c r="E67" s="2227"/>
      <c r="F67" s="2227"/>
      <c r="G67" s="2227"/>
      <c r="H67" s="2228"/>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3" t="s">
        <v>1580</v>
      </c>
      <c r="B70" s="2216"/>
      <c r="C70" s="2216"/>
      <c r="D70" s="2216"/>
      <c r="E70" s="2217"/>
      <c r="F70" s="2217"/>
      <c r="G70" s="2217"/>
      <c r="H70" s="2217"/>
      <c r="I70" s="2217"/>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1959</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2" t="s">
        <v>1576</v>
      </c>
      <c r="B83" s="2232"/>
      <c r="C83" s="2232"/>
      <c r="D83" s="2233"/>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1981</v>
      </c>
      <c r="C92" s="620"/>
      <c r="E92" s="1271"/>
      <c r="F92" s="1563"/>
      <c r="H92" s="332"/>
    </row>
    <row r="93" spans="1:10" s="32" customFormat="1" ht="16.5" customHeight="1" x14ac:dyDescent="0.2">
      <c r="A93" s="29"/>
      <c r="B93" s="1986" t="s">
        <v>1982</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9"/>
      <c r="C102" s="2230"/>
      <c r="D102" s="2230"/>
      <c r="E102" s="2230"/>
      <c r="F102" s="2230"/>
      <c r="G102" s="2230"/>
      <c r="H102" s="2231"/>
      <c r="I102" s="1484"/>
    </row>
    <row r="103" spans="1:9" s="32" customFormat="1" ht="11.25" customHeight="1" x14ac:dyDescent="0.2">
      <c r="A103" s="1523"/>
      <c r="B103" s="2208"/>
      <c r="C103" s="2209"/>
      <c r="D103" s="2209"/>
      <c r="E103" s="2209"/>
      <c r="F103" s="2209"/>
      <c r="G103" s="2209"/>
      <c r="H103" s="2210"/>
      <c r="I103" s="1484"/>
    </row>
    <row r="104" spans="1:9" s="32" customFormat="1" ht="11.25" customHeight="1" x14ac:dyDescent="0.2">
      <c r="A104" s="1523"/>
      <c r="B104" s="2208"/>
      <c r="C104" s="2209"/>
      <c r="D104" s="2209"/>
      <c r="E104" s="2209"/>
      <c r="F104" s="2209"/>
      <c r="G104" s="2209"/>
      <c r="H104" s="2210"/>
      <c r="I104" s="1484"/>
    </row>
    <row r="105" spans="1:9" s="32" customFormat="1" x14ac:dyDescent="0.2">
      <c r="A105" s="1523"/>
      <c r="B105" s="2208"/>
      <c r="C105" s="2209"/>
      <c r="D105" s="2209"/>
      <c r="E105" s="2209"/>
      <c r="F105" s="2209"/>
      <c r="G105" s="2209"/>
      <c r="H105" s="2210"/>
      <c r="I105" s="1484"/>
    </row>
    <row r="106" spans="1:9" s="32" customFormat="1" ht="11.25" customHeight="1" x14ac:dyDescent="0.2">
      <c r="A106" s="1523"/>
      <c r="B106" s="2208"/>
      <c r="C106" s="2209"/>
      <c r="D106" s="2209"/>
      <c r="E106" s="2209"/>
      <c r="F106" s="2209"/>
      <c r="G106" s="2209"/>
      <c r="H106" s="2210"/>
      <c r="I106" s="1484"/>
    </row>
    <row r="107" spans="1:9" s="32" customFormat="1" ht="11.25" customHeight="1" x14ac:dyDescent="0.2">
      <c r="A107" s="1523"/>
      <c r="B107" s="2208"/>
      <c r="C107" s="2209"/>
      <c r="D107" s="2209"/>
      <c r="E107" s="2209"/>
      <c r="F107" s="2209"/>
      <c r="G107" s="2209"/>
      <c r="H107" s="2210"/>
      <c r="I107" s="1484"/>
    </row>
    <row r="108" spans="1:9" s="32" customFormat="1" ht="11.25" customHeight="1" x14ac:dyDescent="0.2">
      <c r="A108" s="1523"/>
      <c r="B108" s="2208"/>
      <c r="C108" s="2209"/>
      <c r="D108" s="2209"/>
      <c r="E108" s="2209"/>
      <c r="F108" s="2209"/>
      <c r="G108" s="2209"/>
      <c r="H108" s="2210"/>
      <c r="I108" s="1484"/>
    </row>
    <row r="109" spans="1:9" s="32" customFormat="1" ht="11.25" customHeight="1" x14ac:dyDescent="0.2">
      <c r="A109" s="1523"/>
      <c r="B109" s="2208"/>
      <c r="C109" s="2209"/>
      <c r="D109" s="2209"/>
      <c r="E109" s="2209"/>
      <c r="F109" s="2209"/>
      <c r="G109" s="2209"/>
      <c r="H109" s="2210"/>
      <c r="I109" s="1518"/>
    </row>
    <row r="110" spans="1:9" s="32" customFormat="1" ht="11.25" customHeight="1" x14ac:dyDescent="0.2">
      <c r="A110" s="1523"/>
      <c r="B110" s="2208"/>
      <c r="C110" s="2209"/>
      <c r="D110" s="2209"/>
      <c r="E110" s="2209"/>
      <c r="F110" s="2209"/>
      <c r="G110" s="2209"/>
      <c r="H110" s="2210"/>
      <c r="I110" s="1484"/>
    </row>
    <row r="111" spans="1:9" s="32" customFormat="1" ht="11.25" customHeight="1" x14ac:dyDescent="0.2">
      <c r="A111" s="1523"/>
      <c r="B111" s="2208"/>
      <c r="C111" s="2209"/>
      <c r="D111" s="2209"/>
      <c r="E111" s="2209"/>
      <c r="F111" s="2209"/>
      <c r="G111" s="2209"/>
      <c r="H111" s="2210"/>
      <c r="I111" s="1484"/>
    </row>
    <row r="112" spans="1:9" s="32" customFormat="1" ht="11.25" customHeight="1" x14ac:dyDescent="0.2">
      <c r="A112" s="1523"/>
      <c r="B112" s="2201"/>
      <c r="C112" s="2202"/>
      <c r="D112" s="2202"/>
      <c r="E112" s="2202"/>
      <c r="F112" s="2202"/>
      <c r="G112" s="2202"/>
      <c r="H112" s="2203"/>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4" t="s">
        <v>2096</v>
      </c>
      <c r="D114" s="2204"/>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5" t="s">
        <v>1589</v>
      </c>
      <c r="D117" s="2206"/>
      <c r="E117" s="2207"/>
      <c r="F117" s="2207"/>
      <c r="G117" s="2207"/>
      <c r="H117" s="2207"/>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8" right="0" top="1" bottom="0.75" header="0.25" footer="0.5"/>
  <pageSetup scale="80" firstPageNumber="6" orientation="portrait" useFirstPageNumber="1" r:id="rId1"/>
  <headerFooter scaleWithDoc="0">
    <oddHeader xml:space="preserve">&amp;C </oddHeader>
    <oddFooter>&amp;LSee notes to financial statements.&amp;C&amp;P</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293107</v>
      </c>
      <c r="E16" s="99"/>
      <c r="F16" s="81">
        <f>SUM('Acct Summary 7-8'!C17,'Acct Summary 7-8'!D17,'Acct Summary 7-8'!F17)</f>
        <v>335841</v>
      </c>
      <c r="G16" s="99"/>
      <c r="H16" s="81">
        <f>SUM(D16-F16)</f>
        <v>-42734</v>
      </c>
      <c r="I16" s="92"/>
      <c r="J16" s="81">
        <f>SUM('Acct Summary 7-8'!C81,'Acct Summary 7-8'!D81,'Acct Summary 7-8'!F81,'Acct Summary 7-8'!I81)</f>
        <v>-39674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5" top="0.75" bottom="1.25" header="0.19" footer="0.5"/>
  <pageSetup scale="80" firstPageNumber="8" orientation="portrait" useFirstPageNumber="1" r:id="rId1"/>
  <headerFooter scaleWithDoc="0">
    <oddHeader xml:space="preserve">&amp;C </oddHeader>
    <oddFooter>&amp;LSee notes to financial statements.&amp;C&amp;P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14" sqref="A14:E1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COVER!A19</f>
        <v>#1 Taylor Street, Room 101</v>
      </c>
      <c r="E7" s="135"/>
      <c r="G7" s="136"/>
      <c r="H7" s="137"/>
      <c r="I7" s="137"/>
      <c r="J7" s="137"/>
      <c r="K7" s="137"/>
      <c r="L7"/>
      <c r="M7"/>
      <c r="N7"/>
      <c r="O7"/>
      <c r="P7"/>
    </row>
    <row r="8" spans="1:18" ht="12.75" x14ac:dyDescent="0.2">
      <c r="A8"/>
      <c r="B8"/>
      <c r="C8" s="133" t="s">
        <v>1316</v>
      </c>
      <c r="D8" s="138">
        <f>COVER!A13</f>
        <v>45000000046</v>
      </c>
      <c r="E8" s="139"/>
      <c r="G8"/>
      <c r="H8"/>
      <c r="I8"/>
      <c r="J8"/>
      <c r="K8"/>
      <c r="L8"/>
      <c r="M8"/>
      <c r="N8"/>
      <c r="O8"/>
      <c r="P8"/>
    </row>
    <row r="9" spans="1:18" ht="12.75" x14ac:dyDescent="0.2">
      <c r="A9"/>
      <c r="B9"/>
      <c r="C9" s="133" t="s">
        <v>809</v>
      </c>
      <c r="D9" s="333" t="str">
        <f>COVER!A15</f>
        <v>Monroe, Randolph, and 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f>IF(K12&gt;0.24999,"4",IF(K12&gt;0.09999,"3",IF(K12&gt;=0,"2",1)))</f>
        <v>1</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-39674</v>
      </c>
      <c r="I12" s="1152"/>
      <c r="J12" s="1152"/>
      <c r="K12" s="1153">
        <f>TRUNC((H12/H13*100000),5)/100000</f>
        <v>-0.13535671270000002</v>
      </c>
      <c r="L12" s="1154"/>
      <c r="M12" s="101" t="s">
        <v>1339</v>
      </c>
      <c r="N12" s="101"/>
      <c r="O12" s="1155">
        <v>0.35</v>
      </c>
      <c r="P12" s="153"/>
      <c r="Q12" s="153"/>
    </row>
    <row r="13" spans="1:18" s="155" customFormat="1" ht="11.25" x14ac:dyDescent="0.2">
      <c r="A13" s="153"/>
      <c r="B13" s="1149"/>
      <c r="C13" s="2251" t="s">
        <v>1581</v>
      </c>
      <c r="D13" s="2252"/>
      <c r="E13" s="153"/>
      <c r="F13" s="326" t="s">
        <v>910</v>
      </c>
      <c r="G13" s="1150"/>
      <c r="H13" s="1151">
        <f>SUM('Acct Summary 7-8'!C8+'Acct Summary 7-8'!D8+'Acct Summary 7-8'!F8+'Acct Summary 7-8'!I8)+H14</f>
        <v>293107</v>
      </c>
      <c r="I13" s="1152"/>
      <c r="J13" s="1152"/>
      <c r="K13" s="1006"/>
      <c r="L13" s="153"/>
      <c r="M13" s="101" t="s">
        <v>1340</v>
      </c>
      <c r="N13" s="101"/>
      <c r="O13" s="1156">
        <f>(O11*O12)</f>
        <v>0.35</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9"/>
      <c r="C17" s="153" t="s">
        <v>915</v>
      </c>
      <c r="D17" s="153"/>
      <c r="E17" s="153"/>
      <c r="F17" s="153" t="s">
        <v>512</v>
      </c>
      <c r="G17" s="1150"/>
      <c r="H17" s="1151">
        <f>SUM('Acct Summary 7-8'!C17+'Acct Summary 7-8'!D17+'Acct Summary 7-8'!F17)</f>
        <v>335841</v>
      </c>
      <c r="I17" s="1152"/>
      <c r="J17" s="1158"/>
      <c r="K17" s="1153">
        <f>TRUNC((H17/H18*100000),5)/100000</f>
        <v>1.1457965861999999</v>
      </c>
      <c r="L17" s="1154"/>
      <c r="M17" s="1115" t="s">
        <v>1367</v>
      </c>
      <c r="O17" s="1159" t="str">
        <f>IF(AND(O16="2", J20 &gt; 2),"1",IF(AND(O16 = "1", J20 &gt; 2),"2",IF(AND(O16="1", J20 &gt;1),"1","0")))</f>
        <v>0</v>
      </c>
      <c r="P17" s="153"/>
    </row>
    <row r="18" spans="1:18" s="155" customFormat="1" ht="11.25" x14ac:dyDescent="0.2">
      <c r="A18" s="153"/>
      <c r="B18" s="1149"/>
      <c r="C18" s="2251" t="s">
        <v>1573</v>
      </c>
      <c r="D18" s="2252"/>
      <c r="E18" s="153"/>
      <c r="F18" s="1137" t="s">
        <v>911</v>
      </c>
      <c r="G18" s="1150"/>
      <c r="H18" s="1151">
        <f>SUM('Acct Summary 7-8'!C8+'Acct Summary 7-8'!D8+'Acct Summary 7-8'!F8+'Acct Summary 7-8'!I8)+H19</f>
        <v>293107</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f>IF(K17&lt;=1,"0",TRUNC(((K12-0.1)/(K17-1)*100),5)/100)</f>
        <v>-1.6142813</v>
      </c>
      <c r="K20" s="1153" t="str">
        <f>IF(K17&lt;=1,"0",IF(AND(O16="2", J20 &gt; 2),TRUNC(((K12-0.1)/(K17-1)*100),5)/100,IF(AND(O16 = "1", J20 &gt; 2),TRUNC(((K12-0.1)/(K17-1)*100),5)/100,IF(AND(O16="1", J20 &gt;1),TRUNC(((K12-0.1)/(K17-1)*100),5)/100,""))))</f>
        <v/>
      </c>
      <c r="L20" s="153"/>
      <c r="M20" s="101" t="s">
        <v>1340</v>
      </c>
      <c r="N20" s="101"/>
      <c r="O20" s="1156">
        <f>(O16+O17)*O18</f>
        <v>0.7</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48" t="s">
        <v>1708</v>
      </c>
      <c r="D24" s="2248"/>
      <c r="E24" s="153"/>
      <c r="F24" s="153" t="s">
        <v>513</v>
      </c>
      <c r="G24" s="1150"/>
      <c r="H24" s="1151">
        <f>SUM('Assets-Liab 5-6'!C4+'Assets-Liab 5-6'!D4+'Assets-Liab 5-6'!F4+'Assets-Liab 5-6'!I4+'Assets-Liab 5-6'!C5+'Assets-Liab 5-6'!D5+'Assets-Liab 5-6'!F5+'Assets-Liab 5-6'!I5)</f>
        <v>0</v>
      </c>
      <c r="I24" s="677"/>
      <c r="J24" s="677"/>
      <c r="K24" s="1162">
        <f>TRUNC(((H24/H25*100000)/100000),2)</f>
        <v>0</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932.89166999999998</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orizontalCentered="1" headings="1"/>
  <pageMargins left="0.25" right="0.25" top="1.25" bottom="1" header="0.05" footer="0.05"/>
  <pageSetup scale="85" firstPageNumber="9" orientation="landscape" useFirstPageNumber="1" r:id="rId3"/>
  <headerFooter scaleWithDoc="0">
    <oddHeader xml:space="preserve">&amp;C </oddHeader>
    <oddFooter>&amp;L&amp;8See notes to financial statements.&amp;C&amp;P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4" activePane="bottomLeft" state="frozen"/>
      <selection activeCell="A14" sqref="A14:E14"/>
      <selection pane="bottomLeft" activeCell="A14" sqref="A14:E1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0</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v>326441</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326441</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v>37176</v>
      </c>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v>2498</v>
      </c>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39674</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-39674</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326441</v>
      </c>
      <c r="N40" s="687"/>
    </row>
    <row r="41" spans="1:14" ht="13.5" customHeight="1" thickBot="1" x14ac:dyDescent="0.25">
      <c r="A41" s="461" t="s">
        <v>741</v>
      </c>
      <c r="B41" s="452"/>
      <c r="C41" s="482">
        <f>(SUM(C34,C37,C38,C39))</f>
        <v>0</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326441</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75" right="0.15" top="1.3" bottom="1" header="0.5" footer="0.5"/>
  <pageSetup scale="65" firstPageNumber="10" orientation="landscape" useFirstPageNumber="1" r:id="rId1"/>
  <headerFooter scaleWithDoc="0">
    <oddHeader>&amp;C&amp;"Arial,Bold"&amp;9BASIC FINANCIAL STATEMENTS
STATEMENT OF ASSETS AND LIABILITIES ARISING FROM CASH TRANSACTIONS
STATEMENT OF POSITION AS OF JUNE 30, 2017</oddHeader>
    <oddFooter>&amp;LSee notes to financial statements&amp;C&amp;P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4" activePane="bottomLeft" state="frozenSplit"/>
      <selection activeCell="A14" sqref="A14:E14"/>
      <selection pane="bottomLeft" activeCell="A14" sqref="A14:E1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1884</v>
      </c>
      <c r="B4" s="292">
        <v>1000</v>
      </c>
      <c r="C4" s="688">
        <f>'Revenues 9-14'!C109</f>
        <v>454</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1885</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170000</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1887</v>
      </c>
      <c r="B7" s="293">
        <v>4000</v>
      </c>
      <c r="C7" s="689">
        <f>'Revenues 9-14'!C274</f>
        <v>122653</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293107</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15388</v>
      </c>
      <c r="D9" s="486"/>
      <c r="E9" s="415"/>
      <c r="F9" s="415"/>
      <c r="G9" s="693"/>
      <c r="H9" s="415"/>
      <c r="I9" s="491" t="s">
        <v>1365</v>
      </c>
      <c r="J9" s="432"/>
      <c r="K9" s="415"/>
      <c r="L9" s="38"/>
    </row>
    <row r="10" spans="1:13" s="47" customFormat="1" ht="13.5" thickBot="1" x14ac:dyDescent="0.25">
      <c r="A10" s="461" t="s">
        <v>1369</v>
      </c>
      <c r="B10" s="454"/>
      <c r="C10" s="482">
        <f>SUM(C8:C9)</f>
        <v>308495</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138990</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85817</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111034</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335841</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15388</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351229</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-42734</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8" t="s">
        <v>681</v>
      </c>
      <c r="B78" s="2259"/>
      <c r="C78" s="440">
        <f t="shared" ref="C78:K78" si="9">C20+C77</f>
        <v>-42734</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1955</v>
      </c>
      <c r="B79" s="457"/>
      <c r="C79" s="432">
        <v>3060</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-39674</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-42734</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1.0771285980743055</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5" top="1.25" bottom="0.5" header="0.5" footer="0.5"/>
  <pageSetup scale="70" firstPageNumber="12" orientation="landscape" useFirstPageNumber="1" r:id="rId1"/>
  <headerFooter scaleWithDoc="0">
    <oddHeader xml:space="preserve">&amp;C&amp;"Arial,Bold"&amp;9BASIC FINANCIAL STATEMENT
STATEMENT OF REVENUES RECEIVED/REVENUES, EXPENDITURES/DISBURSED/EXPENDITURES, OTHER 
SOURCES (USES) AND CHANGES IN FUND BALANCE
ALL FUNDS - FOR THE YEAR ENDING JUNE 30, 2017
 </oddHeader>
    <oddFooter>&amp;LSee notes to financial statements.&amp;C&amp;P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0" activePane="bottomLeft" state="frozen"/>
      <selection activeCell="A14" sqref="A14:E14"/>
      <selection pane="bottomLeft" activeCell="A14" sqref="A14:E1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454</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454</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454</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1864</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170000</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170000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8"/>
      <c r="D145" s="1802"/>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2" t="s">
        <v>459</v>
      </c>
      <c r="B172" s="2263"/>
      <c r="C172" s="915">
        <f t="shared" ref="C172:K172" si="6">SUM(C131,C140,C144,C145:C149,C154,C155:C170,C171)</f>
        <v>170000</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170000</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4" t="s">
        <v>1865</v>
      </c>
      <c r="B175" s="2265"/>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0" t="s">
        <v>901</v>
      </c>
      <c r="B178" s="227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8" t="s">
        <v>1866</v>
      </c>
      <c r="B179" s="2269"/>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0" t="s">
        <v>902</v>
      </c>
      <c r="B184" s="2271"/>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8" t="s">
        <v>1867</v>
      </c>
      <c r="B185" s="2269"/>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122653</v>
      </c>
      <c r="D227" s="409"/>
      <c r="E227" s="430"/>
      <c r="F227" s="430"/>
      <c r="G227" s="409"/>
      <c r="H227" s="430"/>
      <c r="I227" s="430"/>
      <c r="J227" s="430"/>
      <c r="K227" s="430"/>
    </row>
    <row r="228" spans="1:11" ht="12.75" customHeight="1" thickBot="1" x14ac:dyDescent="0.25">
      <c r="A228" s="733" t="s">
        <v>1259</v>
      </c>
      <c r="B228" s="510"/>
      <c r="C228" s="481">
        <f>SUM(C226:C227)</f>
        <v>122653</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1798</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6" t="s">
        <v>1719</v>
      </c>
      <c r="B273" s="2267"/>
      <c r="C273" s="490">
        <f t="shared" ref="C273:H273" si="10">SUM(C191,C201,C211,C216,C224,C228,C229,C259:C272)</f>
        <v>122653</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122653</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293107</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25" top="1" bottom="0.5" header="0.51" footer="0.17"/>
  <pageSetup scale="70" firstPageNumber="14" orientation="landscape" useFirstPageNumber="1" r:id="rId1"/>
  <headerFooter scaleWithDoc="0">
    <oddHeader>&amp;C&amp;"Arial,Bold"&amp;9STATEMENT OF REVENUES RECEIVED/REVENUES
FOR THE YEAR ENDING JUNE 30, 2017</oddHeader>
    <oddFooter>&amp;LSee notes to financial statements.&amp;C&amp;P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17" activePane="bottomLeft" state="frozen"/>
      <selection activeCell="A14" sqref="A14:E14"/>
      <selection pane="bottomLeft" activeCell="A14" sqref="A14:E14"/>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6" t="s">
        <v>335</v>
      </c>
      <c r="B3" s="2277"/>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v>1633</v>
      </c>
      <c r="D13" s="409">
        <v>47</v>
      </c>
      <c r="E13" s="409">
        <v>9086</v>
      </c>
      <c r="F13" s="409">
        <v>68908</v>
      </c>
      <c r="G13" s="409">
        <v>59316</v>
      </c>
      <c r="H13" s="409"/>
      <c r="I13" s="433"/>
      <c r="J13" s="433"/>
      <c r="K13" s="411">
        <f t="shared" si="0"/>
        <v>138990</v>
      </c>
      <c r="L13" s="409">
        <v>320925</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1633</v>
      </c>
      <c r="D33" s="412">
        <f t="shared" ref="D33:L33" si="1">SUM(D5:D32)</f>
        <v>47</v>
      </c>
      <c r="E33" s="412">
        <f t="shared" si="1"/>
        <v>9086</v>
      </c>
      <c r="F33" s="412">
        <f t="shared" si="1"/>
        <v>68908</v>
      </c>
      <c r="G33" s="412">
        <f t="shared" si="1"/>
        <v>59316</v>
      </c>
      <c r="H33" s="412">
        <f t="shared" si="1"/>
        <v>0</v>
      </c>
      <c r="I33" s="412">
        <f t="shared" si="1"/>
        <v>0</v>
      </c>
      <c r="J33" s="412">
        <f t="shared" si="1"/>
        <v>0</v>
      </c>
      <c r="K33" s="412">
        <f t="shared" si="1"/>
        <v>138990</v>
      </c>
      <c r="L33" s="412">
        <f t="shared" si="1"/>
        <v>320925</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1883</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10500</v>
      </c>
      <c r="D44" s="415">
        <v>152</v>
      </c>
      <c r="E44" s="415">
        <v>771</v>
      </c>
      <c r="F44" s="415"/>
      <c r="G44" s="415"/>
      <c r="H44" s="415"/>
      <c r="I44" s="433"/>
      <c r="J44" s="433"/>
      <c r="K44" s="417">
        <f>SUM(C44:J44)</f>
        <v>11423</v>
      </c>
      <c r="L44" s="415">
        <v>13300</v>
      </c>
    </row>
    <row r="45" spans="1:14" x14ac:dyDescent="0.2">
      <c r="A45" s="1755" t="s">
        <v>956</v>
      </c>
      <c r="B45" s="266">
        <v>2220</v>
      </c>
      <c r="C45" s="409"/>
      <c r="D45" s="409"/>
      <c r="E45" s="409"/>
      <c r="F45" s="409"/>
      <c r="G45" s="409"/>
      <c r="H45" s="409"/>
      <c r="I45" s="433"/>
      <c r="J45" s="433"/>
      <c r="K45" s="417">
        <f>SUM(C45:J45)</f>
        <v>0</v>
      </c>
      <c r="L45" s="409">
        <v>0</v>
      </c>
    </row>
    <row r="46" spans="1:14" x14ac:dyDescent="0.2">
      <c r="A46" s="1755" t="s">
        <v>957</v>
      </c>
      <c r="B46" s="266">
        <v>2230</v>
      </c>
      <c r="C46" s="409"/>
      <c r="D46" s="409"/>
      <c r="E46" s="409"/>
      <c r="F46" s="409">
        <v>2340</v>
      </c>
      <c r="G46" s="409"/>
      <c r="H46" s="409"/>
      <c r="I46" s="433"/>
      <c r="J46" s="433"/>
      <c r="K46" s="417">
        <f>SUM(C46:J46)</f>
        <v>2340</v>
      </c>
      <c r="L46" s="409">
        <v>2500</v>
      </c>
    </row>
    <row r="47" spans="1:14" ht="12.75" customHeight="1" thickBot="1" x14ac:dyDescent="0.25">
      <c r="A47" s="878" t="s">
        <v>641</v>
      </c>
      <c r="B47" s="465" t="s">
        <v>33</v>
      </c>
      <c r="C47" s="412">
        <f>SUM(C44:C46)</f>
        <v>10500</v>
      </c>
      <c r="D47" s="412">
        <f t="shared" ref="D47:K47" si="4">SUM(D44:D46)</f>
        <v>152</v>
      </c>
      <c r="E47" s="412">
        <f t="shared" si="4"/>
        <v>771</v>
      </c>
      <c r="F47" s="412">
        <f t="shared" si="4"/>
        <v>2340</v>
      </c>
      <c r="G47" s="412">
        <f t="shared" si="4"/>
        <v>0</v>
      </c>
      <c r="H47" s="412">
        <f t="shared" si="4"/>
        <v>0</v>
      </c>
      <c r="I47" s="412">
        <f t="shared" si="4"/>
        <v>0</v>
      </c>
      <c r="J47" s="412">
        <f t="shared" si="4"/>
        <v>0</v>
      </c>
      <c r="K47" s="412">
        <f t="shared" si="4"/>
        <v>13763</v>
      </c>
      <c r="L47" s="412">
        <f>SUM(L44:L46)</f>
        <v>15800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v>35457</v>
      </c>
      <c r="D51" s="409">
        <v>4297</v>
      </c>
      <c r="E51" s="409">
        <v>9312</v>
      </c>
      <c r="F51" s="409">
        <v>847</v>
      </c>
      <c r="G51" s="409"/>
      <c r="H51" s="409"/>
      <c r="I51" s="433"/>
      <c r="J51" s="433"/>
      <c r="K51" s="417">
        <f>SUM(C51:J51)</f>
        <v>49913</v>
      </c>
      <c r="L51" s="409">
        <v>52354</v>
      </c>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35457</v>
      </c>
      <c r="D53" s="412">
        <f t="shared" ref="D53:L53" si="5">SUM(D49:D52)</f>
        <v>4297</v>
      </c>
      <c r="E53" s="412">
        <f t="shared" si="5"/>
        <v>9312</v>
      </c>
      <c r="F53" s="412">
        <f t="shared" si="5"/>
        <v>847</v>
      </c>
      <c r="G53" s="412">
        <f t="shared" si="5"/>
        <v>0</v>
      </c>
      <c r="H53" s="412">
        <f t="shared" si="5"/>
        <v>0</v>
      </c>
      <c r="I53" s="412">
        <f t="shared" si="5"/>
        <v>0</v>
      </c>
      <c r="J53" s="412">
        <f t="shared" si="5"/>
        <v>0</v>
      </c>
      <c r="K53" s="412">
        <f t="shared" si="5"/>
        <v>49913</v>
      </c>
      <c r="L53" s="412">
        <f t="shared" si="5"/>
        <v>52354</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v>17970</v>
      </c>
      <c r="D60" s="409">
        <v>3872</v>
      </c>
      <c r="E60" s="409">
        <v>265</v>
      </c>
      <c r="F60" s="409"/>
      <c r="G60" s="409"/>
      <c r="H60" s="409">
        <v>34</v>
      </c>
      <c r="I60" s="433"/>
      <c r="J60" s="433"/>
      <c r="K60" s="417">
        <f t="shared" si="7"/>
        <v>22141</v>
      </c>
      <c r="L60" s="409">
        <v>22700</v>
      </c>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17970</v>
      </c>
      <c r="D65" s="412">
        <f t="shared" ref="D65:L65" si="8">SUM(D59:D64)</f>
        <v>3872</v>
      </c>
      <c r="E65" s="412">
        <f t="shared" si="8"/>
        <v>265</v>
      </c>
      <c r="F65" s="412">
        <f t="shared" si="8"/>
        <v>0</v>
      </c>
      <c r="G65" s="412">
        <f t="shared" si="8"/>
        <v>0</v>
      </c>
      <c r="H65" s="412">
        <f t="shared" si="8"/>
        <v>34</v>
      </c>
      <c r="I65" s="412">
        <f t="shared" si="8"/>
        <v>0</v>
      </c>
      <c r="J65" s="412">
        <f t="shared" si="8"/>
        <v>0</v>
      </c>
      <c r="K65" s="412">
        <f t="shared" si="8"/>
        <v>22141</v>
      </c>
      <c r="L65" s="412">
        <f t="shared" si="8"/>
        <v>22700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63927</v>
      </c>
      <c r="D74" s="422">
        <f t="shared" ref="D74:K74" si="10">SUM(D42,D47,D53,D57,D65,D72,D73)</f>
        <v>8321</v>
      </c>
      <c r="E74" s="422">
        <f t="shared" si="10"/>
        <v>10348</v>
      </c>
      <c r="F74" s="422">
        <f t="shared" si="10"/>
        <v>3187</v>
      </c>
      <c r="G74" s="422">
        <f t="shared" si="10"/>
        <v>0</v>
      </c>
      <c r="H74" s="422">
        <f t="shared" si="10"/>
        <v>34</v>
      </c>
      <c r="I74" s="422">
        <f t="shared" si="10"/>
        <v>0</v>
      </c>
      <c r="J74" s="422">
        <f t="shared" si="10"/>
        <v>0</v>
      </c>
      <c r="K74" s="422">
        <f t="shared" si="10"/>
        <v>85817</v>
      </c>
      <c r="L74" s="422">
        <f>SUM(L42,L47,L53,L57,L65,L72,L73)</f>
        <v>90854</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v>9034</v>
      </c>
      <c r="F81" s="410"/>
      <c r="G81" s="410"/>
      <c r="H81" s="409">
        <v>102000</v>
      </c>
      <c r="I81" s="504"/>
      <c r="J81" s="504"/>
      <c r="K81" s="411">
        <f t="shared" si="11"/>
        <v>111034</v>
      </c>
      <c r="L81" s="409">
        <v>172343</v>
      </c>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1851</v>
      </c>
      <c r="B84" s="530">
        <v>4100</v>
      </c>
      <c r="C84" s="410"/>
      <c r="D84" s="410"/>
      <c r="E84" s="412">
        <f>SUM(E78:E83)</f>
        <v>9034</v>
      </c>
      <c r="F84" s="410"/>
      <c r="G84" s="410"/>
      <c r="H84" s="412">
        <f>SUM(H78:H83)</f>
        <v>102000</v>
      </c>
      <c r="I84" s="504"/>
      <c r="J84" s="504"/>
      <c r="K84" s="412">
        <f>SUM(K78:K83)</f>
        <v>111034</v>
      </c>
      <c r="L84" s="412">
        <f>SUM(L78:L83)</f>
        <v>172343</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4" t="s">
        <v>2010</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3"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9034</v>
      </c>
      <c r="F102" s="410"/>
      <c r="G102" s="410"/>
      <c r="H102" s="422">
        <f>SUM(H84,H92,H100,H101)</f>
        <v>102000</v>
      </c>
      <c r="I102" s="504"/>
      <c r="J102" s="504"/>
      <c r="K102" s="422">
        <f>SUM(K84,K92,K100,K101)</f>
        <v>111034</v>
      </c>
      <c r="L102" s="422">
        <f>SUM(L84,L92,L100,L101)</f>
        <v>172343</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65560</v>
      </c>
      <c r="D114" s="412">
        <f t="shared" ref="D114:K114" si="13">SUM(D33,D74,D75,D102,D112,D113)</f>
        <v>8368</v>
      </c>
      <c r="E114" s="412">
        <f t="shared" si="13"/>
        <v>28468</v>
      </c>
      <c r="F114" s="412">
        <f t="shared" si="13"/>
        <v>72095</v>
      </c>
      <c r="G114" s="412">
        <f t="shared" si="13"/>
        <v>59316</v>
      </c>
      <c r="H114" s="412">
        <f>SUM(H33,H74,H75,H102,H112,H113)</f>
        <v>102034</v>
      </c>
      <c r="I114" s="412">
        <f t="shared" si="13"/>
        <v>0</v>
      </c>
      <c r="J114" s="412">
        <f t="shared" si="13"/>
        <v>0</v>
      </c>
      <c r="K114" s="412">
        <f t="shared" si="13"/>
        <v>335841</v>
      </c>
      <c r="L114" s="412">
        <f>SUM(L33,L74,L75,L102,L112,L113)</f>
        <v>584122</v>
      </c>
    </row>
    <row r="115" spans="1:14" ht="23.25" thickTop="1" x14ac:dyDescent="0.2">
      <c r="A115" s="1767" t="s">
        <v>1155</v>
      </c>
      <c r="B115" s="883"/>
      <c r="C115" s="413"/>
      <c r="D115" s="413"/>
      <c r="E115" s="413"/>
      <c r="F115" s="413"/>
      <c r="G115" s="413"/>
      <c r="H115" s="413"/>
      <c r="I115" s="413"/>
      <c r="J115" s="413"/>
      <c r="K115" s="437">
        <f>'Revenues 9-14'!C275-'Expenditures 15-22'!K114</f>
        <v>-42734</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4" t="s">
        <v>334</v>
      </c>
      <c r="B117" s="2275"/>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5" t="s">
        <v>705</v>
      </c>
      <c r="B150" s="2286"/>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1" t="s">
        <v>1378</v>
      </c>
      <c r="B151" s="2282"/>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4" t="s">
        <v>706</v>
      </c>
      <c r="B153" s="2167"/>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88" t="s">
        <v>1119</v>
      </c>
      <c r="B207" s="2289"/>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5" t="s">
        <v>584</v>
      </c>
      <c r="B288" s="2287"/>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4" t="s">
        <v>149</v>
      </c>
      <c r="B291" s="2278"/>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3" t="s">
        <v>314</v>
      </c>
      <c r="B305" s="2284"/>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9" t="s">
        <v>1155</v>
      </c>
      <c r="B306" s="2280"/>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0" t="s">
        <v>155</v>
      </c>
      <c r="B308" s="2291"/>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2" t="s">
        <v>1049</v>
      </c>
      <c r="B310" s="2291"/>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1" t="s">
        <v>1155</v>
      </c>
      <c r="B332" s="2282"/>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3" t="s">
        <v>1120</v>
      </c>
      <c r="B334" s="2167"/>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5" top="1" bottom="0.5" header="0.5" footer="0.25"/>
  <pageSetup scale="69" firstPageNumber="20" orientation="landscape" useFirstPageNumber="1" r:id="rId1"/>
  <headerFooter scaleWithDoc="0">
    <oddHeader>&amp;C&amp;"Arial,Bold"&amp;9STATEMENT OF EXPENDITURES DISBURSED/EXPENDITURES, BUDGET TO ACTUAL
FOR THE YEAR ENDING JUNE 30, 2017</oddHeader>
    <oddFooter>&amp;LSee notes to financial statements.&amp;C&amp;P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30" t="s">
        <v>1290</v>
      </c>
      <c r="D1" s="2293" t="s">
        <v>1291</v>
      </c>
      <c r="E1" s="2294"/>
      <c r="F1" s="2294"/>
      <c r="G1" s="2294"/>
      <c r="H1" s="2294"/>
      <c r="I1" s="2294"/>
      <c r="J1" s="2294"/>
      <c r="K1" s="2294"/>
      <c r="L1" s="2295"/>
      <c r="M1" s="2296" t="s">
        <v>212</v>
      </c>
      <c r="N1" s="2297"/>
    </row>
    <row r="2" spans="1:16" ht="13.5" customHeight="1" x14ac:dyDescent="0.2">
      <c r="A2" s="2300"/>
      <c r="B2" s="2301"/>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4" sqref="A14: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3" t="s">
        <v>1872</v>
      </c>
      <c r="B2" s="828" t="s">
        <v>1985</v>
      </c>
      <c r="C2" s="1075" t="s">
        <v>1986</v>
      </c>
      <c r="D2" s="1075" t="s">
        <v>1987</v>
      </c>
      <c r="E2" s="1075" t="s">
        <v>1988</v>
      </c>
      <c r="F2" s="1075" t="s">
        <v>1989</v>
      </c>
    </row>
    <row r="3" spans="1:6" ht="12" customHeight="1" x14ac:dyDescent="0.2">
      <c r="A3" s="2314"/>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 right="0.25" top="1" bottom="1" header="0.75" footer="0.5"/>
  <pageSetup scale="90" firstPageNumber="28" orientation="landscape" useFirstPageNumber="1" r:id="rId1"/>
  <headerFooter scaleWithDoc="0">
    <oddFooter>&amp;LSee notes to financial statements.&amp;C&amp;P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4" sqref="A14:E1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30"/>
    </row>
    <row r="2" spans="1:7" ht="33.75" customHeight="1" x14ac:dyDescent="0.2">
      <c r="A2" s="2343" t="s">
        <v>1874</v>
      </c>
      <c r="B2" s="2344"/>
      <c r="C2" s="1571" t="s">
        <v>1990</v>
      </c>
      <c r="D2" s="1571" t="s">
        <v>1991</v>
      </c>
      <c r="E2" s="1571" t="s">
        <v>1992</v>
      </c>
      <c r="F2" s="1571" t="s">
        <v>1993</v>
      </c>
    </row>
    <row r="3" spans="1:7" ht="23.25" customHeight="1" x14ac:dyDescent="0.2">
      <c r="A3" s="2348" t="s">
        <v>1304</v>
      </c>
      <c r="B3" s="2349"/>
      <c r="C3" s="2339"/>
      <c r="D3" s="2340"/>
      <c r="E3" s="2340"/>
      <c r="F3" s="2341"/>
    </row>
    <row r="4" spans="1:7" ht="12.75" customHeight="1" thickBot="1" x14ac:dyDescent="0.25">
      <c r="A4" s="2328" t="s">
        <v>715</v>
      </c>
      <c r="B4" s="2345"/>
      <c r="C4" s="918"/>
      <c r="D4" s="918"/>
      <c r="E4" s="918"/>
      <c r="F4" s="1546">
        <f>SUM(C4+D4)-E4</f>
        <v>0</v>
      </c>
    </row>
    <row r="5" spans="1:7" ht="13.5" thickTop="1" x14ac:dyDescent="0.2">
      <c r="A5" s="2346" t="s">
        <v>1300</v>
      </c>
      <c r="B5" s="2331"/>
      <c r="C5" s="2323"/>
      <c r="D5" s="2324"/>
      <c r="E5" s="2324"/>
      <c r="F5" s="2325"/>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47" t="s">
        <v>716</v>
      </c>
      <c r="B15" s="2329"/>
      <c r="C15" s="1546">
        <f>SUM(C6:C14)</f>
        <v>0</v>
      </c>
      <c r="D15" s="1546">
        <f>SUM(D6:D14)</f>
        <v>0</v>
      </c>
      <c r="E15" s="1546">
        <f>SUM(E6:E14)</f>
        <v>0</v>
      </c>
      <c r="F15" s="1546">
        <f>SUM(F6:F14)</f>
        <v>0</v>
      </c>
      <c r="G15" s="678"/>
    </row>
    <row r="16" spans="1:7" s="55" customFormat="1" ht="13.5" thickTop="1" x14ac:dyDescent="0.2">
      <c r="A16" s="2342" t="s">
        <v>1301</v>
      </c>
      <c r="B16" s="2331"/>
      <c r="C16" s="2323"/>
      <c r="D16" s="2324"/>
      <c r="E16" s="2324"/>
      <c r="F16" s="2325"/>
    </row>
    <row r="17" spans="1:11" ht="12.75" customHeight="1" thickBot="1" x14ac:dyDescent="0.25">
      <c r="A17" s="2321" t="s">
        <v>67</v>
      </c>
      <c r="B17" s="2322"/>
      <c r="C17" s="1547"/>
      <c r="D17" s="509"/>
      <c r="E17" s="1547"/>
      <c r="F17" s="1546">
        <f>SUM(C17+D17)-E17</f>
        <v>0</v>
      </c>
    </row>
    <row r="18" spans="1:11" ht="12.75" customHeight="1" thickTop="1" thickBot="1" x14ac:dyDescent="0.25">
      <c r="A18" s="2321" t="s">
        <v>7</v>
      </c>
      <c r="B18" s="2322"/>
      <c r="C18" s="1547"/>
      <c r="D18" s="509"/>
      <c r="E18" s="1547"/>
      <c r="F18" s="1546">
        <f>SUM(C18+D18)-E18</f>
        <v>0</v>
      </c>
    </row>
    <row r="19" spans="1:11" ht="12.75" customHeight="1" thickTop="1" thickBot="1" x14ac:dyDescent="0.25">
      <c r="A19" s="2321" t="s">
        <v>447</v>
      </c>
      <c r="B19" s="2322"/>
      <c r="C19" s="1547"/>
      <c r="D19" s="509"/>
      <c r="E19" s="1547"/>
      <c r="F19" s="1546">
        <f>SUM(C19+D19)-E19</f>
        <v>0</v>
      </c>
    </row>
    <row r="20" spans="1:11" ht="12.75" customHeight="1" thickTop="1" thickBot="1" x14ac:dyDescent="0.25">
      <c r="A20" s="2326" t="s">
        <v>516</v>
      </c>
      <c r="B20" s="2327"/>
      <c r="C20" s="1547"/>
      <c r="D20" s="509"/>
      <c r="E20" s="1547"/>
      <c r="F20" s="1546">
        <f>SUM(C20+D20)-E20</f>
        <v>0</v>
      </c>
    </row>
    <row r="21" spans="1:11" ht="14.25" thickTop="1" thickBot="1" x14ac:dyDescent="0.25">
      <c r="A21" s="2328" t="s">
        <v>717</v>
      </c>
      <c r="B21" s="2329"/>
      <c r="C21" s="1546">
        <f>SUM(C17:C20)</f>
        <v>0</v>
      </c>
      <c r="D21" s="1546">
        <f>SUM(D17:D20)</f>
        <v>0</v>
      </c>
      <c r="E21" s="1546">
        <f>SUM(E17:E20)</f>
        <v>0</v>
      </c>
      <c r="F21" s="1546">
        <f>SUM(F17:F20)</f>
        <v>0</v>
      </c>
      <c r="G21" s="678"/>
    </row>
    <row r="22" spans="1:11" ht="13.5" thickTop="1" x14ac:dyDescent="0.2">
      <c r="A22" s="2330" t="s">
        <v>1302</v>
      </c>
      <c r="B22" s="2331"/>
      <c r="C22" s="2323"/>
      <c r="D22" s="2324"/>
      <c r="E22" s="2324"/>
      <c r="F22" s="2325"/>
    </row>
    <row r="23" spans="1:11" ht="23.25" customHeight="1" thickBot="1" x14ac:dyDescent="0.25">
      <c r="A23" s="2328" t="s">
        <v>718</v>
      </c>
      <c r="B23" s="2329"/>
      <c r="C23" s="918"/>
      <c r="D23" s="918"/>
      <c r="E23" s="918"/>
      <c r="F23" s="1546">
        <f>SUM(C23+D23)-E23</f>
        <v>0</v>
      </c>
      <c r="G23" s="678"/>
    </row>
    <row r="24" spans="1:11" ht="13.5" thickTop="1" x14ac:dyDescent="0.2">
      <c r="A24" s="2330" t="s">
        <v>1303</v>
      </c>
      <c r="B24" s="2331"/>
      <c r="C24" s="2323"/>
      <c r="D24" s="2324"/>
      <c r="E24" s="2324"/>
      <c r="F24" s="2325"/>
    </row>
    <row r="25" spans="1:11" ht="13.5" thickBot="1" x14ac:dyDescent="0.25">
      <c r="A25" s="2328" t="s">
        <v>719</v>
      </c>
      <c r="B25" s="2334"/>
      <c r="C25" s="918"/>
      <c r="D25" s="918"/>
      <c r="E25" s="918"/>
      <c r="F25" s="1546">
        <f>SUM(C25+D25)-E25</f>
        <v>0</v>
      </c>
      <c r="G25" s="678"/>
    </row>
    <row r="26" spans="1:11" ht="13.5" thickTop="1" x14ac:dyDescent="0.2">
      <c r="A26" s="2335" t="s">
        <v>743</v>
      </c>
      <c r="B26" s="2331"/>
      <c r="C26" s="1548"/>
      <c r="D26" s="1548"/>
      <c r="E26" s="1548"/>
      <c r="F26" s="1549"/>
    </row>
    <row r="27" spans="1:11" ht="13.5" thickBot="1" x14ac:dyDescent="0.25">
      <c r="A27" s="2328" t="s">
        <v>1237</v>
      </c>
      <c r="B27" s="2336"/>
      <c r="C27" s="509"/>
      <c r="D27" s="509"/>
      <c r="E27" s="509"/>
      <c r="F27" s="1546">
        <f>SUM(C27+D27)-E27</f>
        <v>0</v>
      </c>
      <c r="G27" s="678"/>
    </row>
    <row r="28" spans="1:11" ht="7.5" customHeight="1" thickTop="1" x14ac:dyDescent="0.2">
      <c r="A28" s="545"/>
    </row>
    <row r="29" spans="1:11" ht="23.25" customHeight="1" x14ac:dyDescent="0.2">
      <c r="A29" s="2332" t="s">
        <v>666</v>
      </c>
      <c r="B29" s="2333"/>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5" t="s">
        <v>668</v>
      </c>
      <c r="C52" s="2316"/>
      <c r="D52" s="2316"/>
      <c r="E52" s="123" t="s">
        <v>989</v>
      </c>
      <c r="F52" s="2317"/>
      <c r="G52" s="2318"/>
      <c r="H52" s="117"/>
      <c r="I52" s="117"/>
      <c r="J52" s="120"/>
    </row>
    <row r="53" spans="1:11" ht="11.25" customHeight="1" x14ac:dyDescent="0.2">
      <c r="A53" s="746" t="s">
        <v>1064</v>
      </c>
      <c r="B53" s="124" t="s">
        <v>1105</v>
      </c>
      <c r="C53" s="120"/>
      <c r="D53" s="116"/>
      <c r="E53" s="123" t="s">
        <v>576</v>
      </c>
      <c r="F53" s="2319"/>
      <c r="G53" s="2320"/>
      <c r="H53" s="117"/>
      <c r="I53" s="117"/>
      <c r="J53" s="120"/>
    </row>
    <row r="54" spans="1:11" ht="11.25" customHeight="1" x14ac:dyDescent="0.2">
      <c r="A54" s="747"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disablePrompts="1" count="1">
    <dataValidation type="whole" operator="greaterThan" allowBlank="1" showInputMessage="1" showErrorMessage="1" sqref="C31:C48 E31:E48 H31:H48">
      <formula1>0</formula1>
    </dataValidation>
  </dataValidations>
  <printOptions headings="1" gridLinesSet="0"/>
  <pageMargins left="1" right="0.25" top="0.5" bottom="0.5" header="0.25" footer="0.25"/>
  <pageSetup scale="70" firstPageNumber="29" orientation="landscape" useFirstPageNumber="1" r:id="rId1"/>
  <headerFooter scaleWithDoc="0">
    <oddFooter>&amp;LSee notes to financial statements.&amp;C&amp;P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A14" sqref="A14:E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9"/>
      <c r="I1" s="752"/>
      <c r="J1" s="751"/>
    </row>
    <row r="2" spans="1:11" ht="36.75" x14ac:dyDescent="0.2">
      <c r="A2" s="2372" t="s">
        <v>1875</v>
      </c>
      <c r="B2" s="2373"/>
      <c r="C2" s="2373"/>
      <c r="D2" s="2373"/>
      <c r="E2" s="2374"/>
      <c r="F2" s="1827" t="s">
        <v>1055</v>
      </c>
      <c r="G2" s="1828" t="s">
        <v>100</v>
      </c>
      <c r="H2" s="1828" t="s">
        <v>471</v>
      </c>
      <c r="I2" s="1828" t="s">
        <v>1354</v>
      </c>
      <c r="J2" s="1828" t="s">
        <v>1000</v>
      </c>
      <c r="K2" s="1828" t="s">
        <v>144</v>
      </c>
    </row>
    <row r="3" spans="1:11" x14ac:dyDescent="0.2">
      <c r="A3" s="2375" t="s">
        <v>1998</v>
      </c>
      <c r="B3" s="2376"/>
      <c r="C3" s="2376"/>
      <c r="D3" s="2376"/>
      <c r="E3" s="2377"/>
      <c r="F3" s="255"/>
      <c r="G3" s="560"/>
      <c r="H3" s="560"/>
      <c r="I3" s="560"/>
      <c r="J3" s="1206"/>
      <c r="K3" s="1206"/>
    </row>
    <row r="4" spans="1:11" x14ac:dyDescent="0.2">
      <c r="A4" s="2378" t="s">
        <v>427</v>
      </c>
      <c r="B4" s="2379"/>
      <c r="C4" s="2379"/>
      <c r="D4" s="2379"/>
      <c r="E4" s="2316"/>
      <c r="F4" s="547"/>
      <c r="G4" s="568"/>
      <c r="H4" s="567"/>
      <c r="I4" s="568"/>
      <c r="J4" s="1184"/>
      <c r="K4" s="1184"/>
    </row>
    <row r="5" spans="1:11" ht="13.5" customHeight="1" x14ac:dyDescent="0.2">
      <c r="A5" s="2353" t="s">
        <v>1236</v>
      </c>
      <c r="B5" s="2354"/>
      <c r="C5" s="2354"/>
      <c r="D5" s="2354"/>
      <c r="E5" s="2355"/>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56" t="s">
        <v>1841</v>
      </c>
      <c r="B10" s="2357"/>
      <c r="C10" s="2357"/>
      <c r="D10" s="2357"/>
      <c r="E10" s="2358"/>
      <c r="F10" s="1272" t="s">
        <v>1008</v>
      </c>
      <c r="G10" s="565"/>
      <c r="H10" s="1273"/>
      <c r="I10" s="560"/>
      <c r="J10" s="1206"/>
      <c r="K10" s="1206"/>
    </row>
    <row r="11" spans="1:11" x14ac:dyDescent="0.2">
      <c r="A11" s="2353" t="s">
        <v>166</v>
      </c>
      <c r="B11" s="2354"/>
      <c r="C11" s="2354"/>
      <c r="D11" s="2354"/>
      <c r="E11" s="2355"/>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0" t="s">
        <v>428</v>
      </c>
      <c r="B13" s="2381"/>
      <c r="C13" s="2381"/>
      <c r="D13" s="2381"/>
      <c r="E13" s="2382"/>
      <c r="F13" s="1141"/>
      <c r="G13" s="562"/>
      <c r="H13" s="563"/>
      <c r="I13" s="564"/>
      <c r="J13" s="564"/>
      <c r="K13" s="564"/>
    </row>
    <row r="14" spans="1:11" x14ac:dyDescent="0.2">
      <c r="A14" s="2362" t="s">
        <v>524</v>
      </c>
      <c r="B14" s="2362"/>
      <c r="C14" s="2362"/>
      <c r="D14" s="2362"/>
      <c r="E14" s="2363"/>
      <c r="F14" s="257" t="s">
        <v>998</v>
      </c>
      <c r="G14" s="565"/>
      <c r="H14" s="560"/>
      <c r="I14" s="566"/>
      <c r="J14" s="1174"/>
      <c r="K14" s="1206"/>
    </row>
    <row r="15" spans="1:11" x14ac:dyDescent="0.2">
      <c r="A15" s="2354" t="s">
        <v>5</v>
      </c>
      <c r="B15" s="2354"/>
      <c r="C15" s="2354"/>
      <c r="D15" s="2354"/>
      <c r="E15" s="2355"/>
      <c r="F15" s="257" t="s">
        <v>999</v>
      </c>
      <c r="G15" s="566"/>
      <c r="H15" s="560"/>
      <c r="I15" s="560"/>
      <c r="J15" s="1206"/>
      <c r="K15" s="1206"/>
    </row>
    <row r="16" spans="1:11" ht="12.75" customHeight="1" x14ac:dyDescent="0.2">
      <c r="A16" s="2354" t="s">
        <v>336</v>
      </c>
      <c r="B16" s="2354"/>
      <c r="C16" s="2354"/>
      <c r="D16" s="2354"/>
      <c r="E16" s="2355"/>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3" t="s">
        <v>426</v>
      </c>
      <c r="B18" s="2384"/>
      <c r="C18" s="2384"/>
      <c r="D18" s="2384"/>
      <c r="E18" s="2385"/>
      <c r="F18" s="257" t="s">
        <v>1085</v>
      </c>
      <c r="G18" s="565"/>
      <c r="H18" s="565"/>
      <c r="I18" s="565"/>
      <c r="J18" s="1206"/>
      <c r="K18" s="1192"/>
    </row>
    <row r="19" spans="1:11" ht="25.5" customHeight="1" x14ac:dyDescent="0.2">
      <c r="A19" s="2365" t="s">
        <v>2000</v>
      </c>
      <c r="B19" s="2365"/>
      <c r="C19" s="2365"/>
      <c r="D19" s="2365"/>
      <c r="E19" s="2366"/>
      <c r="F19" s="257" t="s">
        <v>1086</v>
      </c>
      <c r="G19" s="565"/>
      <c r="H19" s="565"/>
      <c r="I19" s="565"/>
      <c r="J19" s="1206"/>
      <c r="K19" s="1192"/>
    </row>
    <row r="20" spans="1:11" ht="12.75" customHeight="1" x14ac:dyDescent="0.2">
      <c r="A20" s="2367" t="s">
        <v>1840</v>
      </c>
      <c r="B20" s="2368"/>
      <c r="C20" s="2368"/>
      <c r="D20" s="2368"/>
      <c r="E20" s="2369"/>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7" t="s">
        <v>1842</v>
      </c>
      <c r="B22" s="2357"/>
      <c r="C22" s="2357"/>
      <c r="D22" s="2357"/>
      <c r="E22" s="2364"/>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59"/>
      <c r="I31" s="2360"/>
      <c r="J31" s="2360"/>
      <c r="K31" s="2360"/>
    </row>
    <row r="32" spans="1:11" x14ac:dyDescent="0.2">
      <c r="A32" s="58"/>
      <c r="B32" s="9"/>
      <c r="C32" s="9"/>
      <c r="D32" s="9"/>
      <c r="E32" s="549"/>
      <c r="F32" s="1147" t="s">
        <v>620</v>
      </c>
      <c r="G32" s="569"/>
      <c r="H32" s="2361"/>
      <c r="I32" s="2360"/>
      <c r="J32" s="2360"/>
      <c r="K32" s="2360"/>
    </row>
    <row r="33" spans="1:11" x14ac:dyDescent="0.2">
      <c r="A33" s="1730" t="s">
        <v>1839</v>
      </c>
      <c r="B33" s="112"/>
      <c r="C33" s="112"/>
      <c r="D33" s="112"/>
      <c r="E33" s="112"/>
      <c r="F33" s="112"/>
      <c r="G33" s="570"/>
      <c r="H33" s="2361"/>
      <c r="I33" s="2360"/>
      <c r="J33" s="2360"/>
      <c r="K33" s="2360"/>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7" t="s">
        <v>621</v>
      </c>
      <c r="B41" s="2370"/>
      <c r="C41" s="2370"/>
      <c r="D41" s="2370"/>
      <c r="E41" s="2370"/>
      <c r="F41" s="2371"/>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verticalCentered="1" headings="1"/>
  <pageMargins left="1" right="0.5" top="0.75" bottom="0.75" header="0.45" footer="0.05"/>
  <pageSetup scale="80" firstPageNumber="30" orientation="landscape" useFirstPageNumber="1" r:id="rId1"/>
  <headerFooter scaleWithDoc="0">
    <oddHeader xml:space="preserve">&amp;C&amp;"Arial,Bold"Schedule of Restricted Local Tax Levies and Selected Revenues Sources 
Schedule of Tort Immunity Expenditures </oddHeader>
    <oddFooter>&amp;LSee notes to financial statements.&amp;C&amp;P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4" sqref="A14:E14"/>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6"/>
      <c r="K1" s="2387"/>
      <c r="L1" s="2387"/>
    </row>
    <row r="2" spans="1:14" ht="48" x14ac:dyDescent="0.2">
      <c r="A2" s="1820"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777389</v>
      </c>
      <c r="D12" s="636">
        <v>59316</v>
      </c>
      <c r="E12" s="636"/>
      <c r="F12" s="1058">
        <f>(C12+D12)-E12</f>
        <v>836705</v>
      </c>
      <c r="G12" s="632">
        <v>10</v>
      </c>
      <c r="H12" s="572">
        <v>654083</v>
      </c>
      <c r="I12" s="572">
        <v>123306</v>
      </c>
      <c r="J12" s="572"/>
      <c r="K12" s="1057">
        <f>(H12+I12)-J12</f>
        <v>777389</v>
      </c>
      <c r="L12" s="1057">
        <f>F12-K12</f>
        <v>59316</v>
      </c>
    </row>
    <row r="13" spans="1:14" ht="14.25" thickTop="1" thickBot="1" x14ac:dyDescent="0.25">
      <c r="A13" s="647" t="s">
        <v>1312</v>
      </c>
      <c r="B13" s="285">
        <v>252</v>
      </c>
      <c r="C13" s="636">
        <v>891084</v>
      </c>
      <c r="D13" s="636"/>
      <c r="E13" s="636"/>
      <c r="F13" s="1058">
        <f>(C13+D13)-E13</f>
        <v>891084</v>
      </c>
      <c r="G13" s="632">
        <v>5</v>
      </c>
      <c r="H13" s="572">
        <v>588092</v>
      </c>
      <c r="I13" s="572">
        <v>35867</v>
      </c>
      <c r="J13" s="572"/>
      <c r="K13" s="1057">
        <f>(H13+I13)-J13</f>
        <v>623959</v>
      </c>
      <c r="L13" s="1057">
        <f>F13-K13</f>
        <v>267125</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1668473</v>
      </c>
      <c r="D16" s="638">
        <f>SUM(D3,D5:D6,D8:D10,D12:D15)</f>
        <v>59316</v>
      </c>
      <c r="E16" s="638">
        <f>SUM(E3,E5:E6,E8:E10,E12:E15)</f>
        <v>0</v>
      </c>
      <c r="F16" s="638">
        <f>SUM(F3,F5:F6,F8:F10,F12:F15)</f>
        <v>1727789</v>
      </c>
      <c r="G16" s="632"/>
      <c r="H16" s="638">
        <f>SUM(H3,H6,H8:H10,H12:H14,)</f>
        <v>1242175</v>
      </c>
      <c r="I16" s="638">
        <f>SUM(I3,I6,I8:I10,I12:I14,)</f>
        <v>159173</v>
      </c>
      <c r="J16" s="638">
        <f>SUM(J3,J6,J8:J10,J12:J14,)</f>
        <v>0</v>
      </c>
      <c r="K16" s="1058">
        <f>(H16+I16)-J16</f>
        <v>1401348</v>
      </c>
      <c r="L16" s="1058">
        <f>F16-K16</f>
        <v>326441</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159173</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5" right="0.17" top="1.25" bottom="1" header="0.19" footer="0.05"/>
  <pageSetup scale="80" firstPageNumber="31" orientation="landscape" useFirstPageNumber="1" r:id="rId1"/>
  <headerFooter scaleWithDoc="0">
    <oddHeader xml:space="preserve">&amp;C </oddHeader>
    <oddFooter>&amp;LSee notes to financial statements.&amp;C&amp;P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6" activePane="bottomLeft" state="frozen"/>
      <selection activeCell="A14" sqref="A14:E14"/>
      <selection pane="bottomLeft" activeCell="A14" sqref="A14:E1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1"/>
    </row>
    <row r="2" spans="1:7" ht="13.5" thickBot="1" x14ac:dyDescent="0.25">
      <c r="A2" s="2394" t="s">
        <v>556</v>
      </c>
      <c r="B2" s="2395"/>
      <c r="C2" s="2395"/>
      <c r="D2" s="2395"/>
      <c r="E2" s="2395"/>
      <c r="F2" s="2396"/>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335841</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335841</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111034</v>
      </c>
      <c r="G53" s="356"/>
    </row>
    <row r="54" spans="1:7" ht="12" customHeight="1" x14ac:dyDescent="0.2">
      <c r="A54" s="358" t="s">
        <v>527</v>
      </c>
      <c r="B54" s="358" t="s">
        <v>1817</v>
      </c>
      <c r="C54" s="956" t="s">
        <v>1138</v>
      </c>
      <c r="D54" s="952" t="s">
        <v>1278</v>
      </c>
      <c r="E54" s="576"/>
      <c r="F54" s="1099">
        <f>'Expenditures 15-22'!G114</f>
        <v>59316</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170350</v>
      </c>
      <c r="G75" s="356"/>
    </row>
    <row r="76" spans="1:8" s="962" customFormat="1" ht="12" customHeight="1" thickTop="1" thickBot="1" x14ac:dyDescent="0.25">
      <c r="A76" s="582"/>
      <c r="B76" s="580"/>
      <c r="C76" s="581"/>
      <c r="D76" s="961" t="s">
        <v>1792</v>
      </c>
      <c r="E76" s="592"/>
      <c r="F76" s="1105">
        <f>(F14-F75)</f>
        <v>165491</v>
      </c>
      <c r="G76" s="358"/>
    </row>
    <row r="77" spans="1:8" s="962" customFormat="1" ht="12" customHeight="1" thickTop="1" x14ac:dyDescent="0.2">
      <c r="A77" s="583"/>
      <c r="B77" s="580"/>
      <c r="C77" s="581"/>
      <c r="D77" s="961" t="s">
        <v>2029</v>
      </c>
      <c r="E77" s="592"/>
      <c r="F77" s="1567">
        <v>0</v>
      </c>
      <c r="G77" s="359"/>
      <c r="H77" s="358"/>
    </row>
    <row r="78" spans="1:8" s="962" customFormat="1" ht="12" customHeight="1" thickBot="1" x14ac:dyDescent="0.25">
      <c r="A78" s="584"/>
      <c r="B78" s="580"/>
      <c r="C78" s="581"/>
      <c r="D78" s="961" t="s">
        <v>1859</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8" t="s">
        <v>1293</v>
      </c>
      <c r="B80" s="2389"/>
      <c r="C80" s="2389"/>
      <c r="D80" s="2389"/>
      <c r="E80" s="2389"/>
      <c r="F80" s="2390"/>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170000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122653</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292653</v>
      </c>
    </row>
    <row r="176" spans="1:7" ht="12" customHeight="1" x14ac:dyDescent="0.2">
      <c r="A176" s="585"/>
      <c r="B176" s="586"/>
      <c r="C176" s="587"/>
      <c r="D176" s="993" t="s">
        <v>1856</v>
      </c>
      <c r="E176" s="1047"/>
      <c r="F176" s="1109">
        <f>'PCTC-OEPP 28-29'!F76-F175</f>
        <v>-127162</v>
      </c>
    </row>
    <row r="177" spans="1:7" ht="12" customHeight="1" x14ac:dyDescent="0.2">
      <c r="A177" s="585"/>
      <c r="B177" s="586"/>
      <c r="C177" s="587"/>
      <c r="D177" s="993" t="s">
        <v>2013</v>
      </c>
      <c r="E177" s="1047"/>
      <c r="F177" s="1109">
        <f>'Cap Outlay Deprec 27'!I18</f>
        <v>159173</v>
      </c>
    </row>
    <row r="178" spans="1:7" ht="12" customHeight="1" x14ac:dyDescent="0.2">
      <c r="A178" s="585"/>
      <c r="B178" s="586"/>
      <c r="C178" s="587"/>
      <c r="D178" s="993" t="s">
        <v>1858</v>
      </c>
      <c r="E178" s="1047"/>
      <c r="F178" s="1109">
        <f>F176+F177</f>
        <v>32011</v>
      </c>
    </row>
    <row r="179" spans="1:7" ht="12" customHeight="1" x14ac:dyDescent="0.2">
      <c r="A179" s="585"/>
      <c r="B179" s="588"/>
      <c r="C179" s="587"/>
      <c r="D179" s="993" t="s">
        <v>2014</v>
      </c>
      <c r="E179" s="1047"/>
      <c r="F179" s="1110">
        <f>'PCTC-OEPP 28-29'!F77</f>
        <v>0</v>
      </c>
      <c r="G179" s="68"/>
    </row>
    <row r="180" spans="1:7" ht="12" customHeight="1" thickBot="1" x14ac:dyDescent="0.25">
      <c r="A180" s="585"/>
      <c r="B180" s="588"/>
      <c r="C180" s="587"/>
      <c r="D180" s="993" t="s">
        <v>1935</v>
      </c>
      <c r="E180" s="1047" t="s">
        <v>1936</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75" right="0" top="0.5" bottom="0.5" header="0.25" footer="0.25"/>
  <pageSetup scale="70" firstPageNumber="32" orientation="portrait" useFirstPageNumber="1" r:id="rId1"/>
  <headerFooter scaleWithDoc="0">
    <oddHeader xml:space="preserve">&amp;C </oddHeader>
    <oddFooter>&amp;LSee notes to financial statements.&amp;C&amp;P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A14" sqref="A14:E1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399" t="s">
        <v>1631</v>
      </c>
      <c r="B5" s="2400"/>
      <c r="C5" s="2400"/>
      <c r="D5" s="2400"/>
      <c r="E5" s="2400"/>
      <c r="F5" s="2400"/>
      <c r="G5" s="2401"/>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4" t="s">
        <v>2091</v>
      </c>
      <c r="B11" s="2405"/>
      <c r="C11" s="2405"/>
      <c r="D11" s="2406"/>
      <c r="E11" s="1995"/>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79674</v>
      </c>
      <c r="F19" s="764"/>
      <c r="G19" s="766">
        <f>'Expenditures 15-22'!K33-SUM('Expenditures 15-22'!G33,'Expenditures 15-22'!I33)+'Expenditures 15-22'!D223</f>
        <v>79674</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0</v>
      </c>
      <c r="F21" s="764"/>
      <c r="G21" s="766">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3" t="s">
        <v>644</v>
      </c>
      <c r="B22" s="759"/>
      <c r="C22" s="758">
        <v>2200</v>
      </c>
      <c r="D22" s="764"/>
      <c r="E22" s="765">
        <f>'Expenditures 15-22'!K47-SUM('Expenditures 15-22'!G47,'Expenditures 15-22'!I47)+'Expenditures 15-22'!D237</f>
        <v>13763</v>
      </c>
      <c r="F22" s="764"/>
      <c r="G22" s="766">
        <f>'Expenditures 15-22'!K47-SUM('Expenditures 15-22'!G47,'Expenditures 15-22'!I47)+'Expenditures 15-22'!D237</f>
        <v>13763</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49913</v>
      </c>
      <c r="F23" s="764"/>
      <c r="G23" s="765">
        <f>'Expenditures 15-22'!K53-SUM('Expenditures 15-22'!G53,'Expenditures 15-22'!I53)+'Expenditures 15-22'!D251+'Expenditures 15-22'!K323-SUM('Expenditures 15-22'!G323,'Expenditures 15-22'!I323)</f>
        <v>49913</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22141</v>
      </c>
      <c r="E27" s="765">
        <f>E8</f>
        <v>0</v>
      </c>
      <c r="F27" s="765">
        <f>'Expenditures 15-22'!K60-SUM('Expenditures 15-22'!G60,'Expenditures 15-22'!I60)+'Expenditures 15-22'!D258-E8</f>
        <v>22141</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22141</v>
      </c>
      <c r="E40" s="768">
        <f>SUM(E19:E39)</f>
        <v>143350</v>
      </c>
      <c r="F40" s="768">
        <f>SUM(F19:F39)</f>
        <v>22141</v>
      </c>
      <c r="G40" s="768">
        <f>SUM(G19:G39)</f>
        <v>143350</v>
      </c>
    </row>
    <row r="41" spans="1:7" x14ac:dyDescent="0.2">
      <c r="A41" s="286"/>
      <c r="B41" s="215"/>
      <c r="C41" s="287"/>
      <c r="D41" s="2402" t="s">
        <v>602</v>
      </c>
      <c r="E41" s="2403"/>
      <c r="F41" s="772" t="s">
        <v>603</v>
      </c>
      <c r="G41" s="779"/>
    </row>
    <row r="42" spans="1:7" ht="12" customHeight="1" x14ac:dyDescent="0.2">
      <c r="A42" s="286"/>
      <c r="B42" s="215"/>
      <c r="C42" s="287"/>
      <c r="D42" s="773" t="s">
        <v>551</v>
      </c>
      <c r="E42" s="769">
        <f>D40</f>
        <v>22141</v>
      </c>
      <c r="F42" s="773" t="s">
        <v>553</v>
      </c>
      <c r="G42" s="769">
        <f>F40</f>
        <v>22141</v>
      </c>
    </row>
    <row r="43" spans="1:7" ht="12" customHeight="1" x14ac:dyDescent="0.2">
      <c r="A43" s="286"/>
      <c r="B43" s="215"/>
      <c r="C43" s="287"/>
      <c r="D43" s="773" t="s">
        <v>552</v>
      </c>
      <c r="E43" s="769">
        <f>E40</f>
        <v>143350</v>
      </c>
      <c r="F43" s="773" t="s">
        <v>552</v>
      </c>
      <c r="G43" s="769">
        <f>G40</f>
        <v>143350</v>
      </c>
    </row>
    <row r="44" spans="1:7" ht="12" customHeight="1" x14ac:dyDescent="0.2">
      <c r="A44" s="286"/>
      <c r="B44" s="215"/>
      <c r="C44" s="215"/>
      <c r="D44" s="783" t="s">
        <v>1165</v>
      </c>
      <c r="E44" s="784">
        <f>(E42/E43)</f>
        <v>0.1544541332403209</v>
      </c>
      <c r="F44" s="783" t="s">
        <v>1165</v>
      </c>
      <c r="G44" s="784">
        <f>(G42/G43)</f>
        <v>0.1544541332403209</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5" right="0.5" top="0.85" bottom="0.25" header="0.5" footer="0.25"/>
  <pageSetup scale="85" firstPageNumber="34" orientation="landscape" useFirstPageNumber="1" r:id="rId1"/>
  <headerFooter scaleWithDoc="0">
    <oddHeader>&amp;C&amp;"Arial,Bold"ESTIMATED INDIRECT COST DATA</oddHeader>
    <oddFooter>&amp;LSee notes to financial statements.&amp;C&amp;P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J97"/>
  <sheetViews>
    <sheetView showGridLines="0" zoomScale="110" zoomScaleNormal="110" workbookViewId="0">
      <pane ySplit="4" topLeftCell="A5" activePane="bottomLeft" state="frozen"/>
      <selection activeCell="A14" sqref="A14:E14"/>
      <selection pane="bottomLeft" activeCell="A5" sqref="A5:E5"/>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16384" width="9.140625" style="1924"/>
  </cols>
  <sheetData>
    <row r="1" spans="1:5" ht="21" customHeight="1" x14ac:dyDescent="0.2">
      <c r="A1" s="2407" t="s">
        <v>1651</v>
      </c>
      <c r="B1" s="2407"/>
      <c r="C1" s="2407"/>
      <c r="D1" s="2407"/>
      <c r="E1" s="2407"/>
    </row>
    <row r="2" spans="1:5" ht="14.25" customHeight="1" x14ac:dyDescent="0.2">
      <c r="A2" s="1922" t="s">
        <v>1652</v>
      </c>
      <c r="B2" s="1922"/>
      <c r="C2" s="1922"/>
      <c r="D2" s="1922"/>
      <c r="E2" s="1923"/>
    </row>
    <row r="3" spans="1:5" ht="15" customHeight="1" x14ac:dyDescent="0.2">
      <c r="A3" s="1922" t="s">
        <v>2016</v>
      </c>
      <c r="B3" s="1922"/>
      <c r="C3" s="1922"/>
      <c r="D3" s="1922"/>
      <c r="E3" s="1923"/>
    </row>
    <row r="4" spans="1:5" ht="3.75" customHeight="1" x14ac:dyDescent="0.2">
      <c r="A4" s="1922"/>
      <c r="B4" s="1922"/>
      <c r="C4" s="1922"/>
      <c r="D4" s="1922"/>
      <c r="E4" s="1923"/>
    </row>
    <row r="5" spans="1:5" ht="15" x14ac:dyDescent="0.25">
      <c r="A5" s="2411" t="s">
        <v>1937</v>
      </c>
      <c r="B5" s="2412"/>
      <c r="C5" s="2412"/>
      <c r="D5" s="2412"/>
      <c r="E5" s="2412"/>
    </row>
    <row r="6" spans="1:5" ht="12" customHeight="1" x14ac:dyDescent="0.25">
      <c r="A6" s="1925"/>
      <c r="B6" s="2413"/>
      <c r="C6" s="2413"/>
      <c r="D6" s="2413"/>
      <c r="E6" s="1926"/>
    </row>
    <row r="7" spans="1:5" ht="11.25" customHeight="1" x14ac:dyDescent="0.25">
      <c r="A7" s="1925"/>
      <c r="B7" s="2414"/>
      <c r="C7" s="2414"/>
      <c r="D7" s="2414"/>
      <c r="E7" s="1926"/>
    </row>
    <row r="8" spans="1:5" ht="34.5" customHeight="1" x14ac:dyDescent="0.2">
      <c r="A8" s="1946" t="s">
        <v>1653</v>
      </c>
      <c r="B8" s="1927" t="s">
        <v>1654</v>
      </c>
      <c r="C8" s="1927" t="s">
        <v>1655</v>
      </c>
      <c r="D8" s="1928" t="s">
        <v>1656</v>
      </c>
      <c r="E8" s="1927" t="s">
        <v>1657</v>
      </c>
    </row>
    <row r="9" spans="1:5" ht="15.75" customHeight="1" x14ac:dyDescent="0.2">
      <c r="A9" s="1947" t="s">
        <v>1932</v>
      </c>
      <c r="B9" s="1929"/>
      <c r="C9" s="1929"/>
      <c r="D9" s="1930"/>
      <c r="E9" s="1931"/>
    </row>
    <row r="10" spans="1:5" ht="27.75" customHeight="1" x14ac:dyDescent="0.2">
      <c r="A10" s="1932" t="s">
        <v>1729</v>
      </c>
      <c r="B10" s="1933"/>
      <c r="C10" s="1933"/>
      <c r="D10" s="1996" t="s">
        <v>1658</v>
      </c>
      <c r="E10" s="1934" t="s">
        <v>1659</v>
      </c>
    </row>
    <row r="11" spans="1:5" ht="12" customHeight="1" x14ac:dyDescent="0.2">
      <c r="A11" s="1935" t="s">
        <v>1660</v>
      </c>
      <c r="B11" s="1936"/>
      <c r="C11" s="1936"/>
      <c r="D11" s="1937"/>
      <c r="E11" s="1938"/>
    </row>
    <row r="12" spans="1:5" ht="12" customHeight="1" x14ac:dyDescent="0.2">
      <c r="A12" s="1935" t="s">
        <v>1661</v>
      </c>
      <c r="B12" s="1936"/>
      <c r="C12" s="1936"/>
      <c r="D12" s="1939"/>
      <c r="E12" s="1938"/>
    </row>
    <row r="13" spans="1:5" ht="12" customHeight="1" x14ac:dyDescent="0.2">
      <c r="A13" s="1935" t="s">
        <v>1662</v>
      </c>
      <c r="B13" s="1936" t="s">
        <v>2097</v>
      </c>
      <c r="C13" s="1936" t="s">
        <v>2097</v>
      </c>
      <c r="D13" s="1939" t="s">
        <v>2097</v>
      </c>
      <c r="E13" s="1938" t="s">
        <v>2118</v>
      </c>
    </row>
    <row r="14" spans="1:5" ht="12" customHeight="1" x14ac:dyDescent="0.2">
      <c r="A14" s="1935" t="s">
        <v>1663</v>
      </c>
      <c r="B14" s="1936" t="s">
        <v>2097</v>
      </c>
      <c r="C14" s="1936" t="s">
        <v>2097</v>
      </c>
      <c r="D14" s="1939" t="s">
        <v>2097</v>
      </c>
      <c r="E14" s="1938" t="s">
        <v>2119</v>
      </c>
    </row>
    <row r="15" spans="1:5" ht="12" customHeight="1" x14ac:dyDescent="0.2">
      <c r="A15" s="1935" t="s">
        <v>1664</v>
      </c>
      <c r="B15" s="1936"/>
      <c r="C15" s="1936"/>
      <c r="D15" s="1939"/>
      <c r="E15" s="1938"/>
    </row>
    <row r="16" spans="1:5" ht="12" customHeight="1" x14ac:dyDescent="0.2">
      <c r="A16" s="1935" t="s">
        <v>1665</v>
      </c>
      <c r="B16" s="1936"/>
      <c r="C16" s="1936"/>
      <c r="D16" s="1939"/>
      <c r="E16" s="1938"/>
    </row>
    <row r="17" spans="1:10" ht="12" customHeight="1" x14ac:dyDescent="0.2">
      <c r="A17" s="1935" t="s">
        <v>1666</v>
      </c>
      <c r="B17" s="1936"/>
      <c r="C17" s="1936"/>
      <c r="D17" s="1939"/>
      <c r="E17" s="1938"/>
    </row>
    <row r="18" spans="1:10" ht="12" customHeight="1" x14ac:dyDescent="0.2">
      <c r="A18" s="1935" t="s">
        <v>1667</v>
      </c>
      <c r="B18" s="1936"/>
      <c r="C18" s="1936"/>
      <c r="D18" s="1939"/>
      <c r="E18" s="1938"/>
    </row>
    <row r="19" spans="1:10" ht="12" customHeight="1" x14ac:dyDescent="0.2">
      <c r="A19" s="1935" t="s">
        <v>1917</v>
      </c>
      <c r="B19" s="1936" t="s">
        <v>2097</v>
      </c>
      <c r="C19" s="1936" t="s">
        <v>2097</v>
      </c>
      <c r="D19" s="1939" t="s">
        <v>2097</v>
      </c>
      <c r="E19" s="1938" t="s">
        <v>2119</v>
      </c>
    </row>
    <row r="20" spans="1:10" ht="12" customHeight="1" x14ac:dyDescent="0.2">
      <c r="A20" s="1935" t="s">
        <v>1918</v>
      </c>
      <c r="B20" s="1936"/>
      <c r="C20" s="1936"/>
      <c r="D20" s="1939"/>
      <c r="E20" s="1938"/>
    </row>
    <row r="21" spans="1:10" ht="12" customHeight="1" x14ac:dyDescent="0.2">
      <c r="A21" s="1935" t="s">
        <v>1919</v>
      </c>
      <c r="B21" s="1936"/>
      <c r="C21" s="1936"/>
      <c r="D21" s="1939"/>
      <c r="E21" s="1938"/>
    </row>
    <row r="22" spans="1:10" ht="12" customHeight="1" x14ac:dyDescent="0.2">
      <c r="A22" s="1935" t="s">
        <v>1920</v>
      </c>
      <c r="B22" s="1936" t="s">
        <v>2097</v>
      </c>
      <c r="C22" s="1936" t="s">
        <v>2097</v>
      </c>
      <c r="D22" s="1939" t="s">
        <v>2097</v>
      </c>
      <c r="E22" s="1938" t="s">
        <v>2119</v>
      </c>
    </row>
    <row r="23" spans="1:10" ht="12" customHeight="1" x14ac:dyDescent="0.2">
      <c r="A23" s="1935" t="s">
        <v>1921</v>
      </c>
      <c r="B23" s="1936"/>
      <c r="C23" s="1936"/>
      <c r="D23" s="1939"/>
      <c r="E23" s="1938"/>
    </row>
    <row r="24" spans="1:10" ht="12" customHeight="1" x14ac:dyDescent="0.2">
      <c r="A24" s="1935" t="s">
        <v>1922</v>
      </c>
      <c r="B24" s="1936" t="s">
        <v>2097</v>
      </c>
      <c r="C24" s="1936" t="s">
        <v>2097</v>
      </c>
      <c r="D24" s="1939" t="s">
        <v>2097</v>
      </c>
      <c r="E24" s="1938" t="s">
        <v>2120</v>
      </c>
    </row>
    <row r="25" spans="1:10" ht="12" customHeight="1" x14ac:dyDescent="0.2">
      <c r="A25" s="1935" t="s">
        <v>1923</v>
      </c>
      <c r="B25" s="1936" t="s">
        <v>2097</v>
      </c>
      <c r="C25" s="1936" t="s">
        <v>2097</v>
      </c>
      <c r="D25" s="1939" t="s">
        <v>2097</v>
      </c>
      <c r="E25" s="1938" t="s">
        <v>2119</v>
      </c>
    </row>
    <row r="26" spans="1:10" ht="12" customHeight="1" x14ac:dyDescent="0.2">
      <c r="A26" s="1935" t="s">
        <v>1924</v>
      </c>
      <c r="B26" s="1936"/>
      <c r="C26" s="1936"/>
      <c r="D26" s="1939"/>
      <c r="E26" s="1938"/>
    </row>
    <row r="27" spans="1:10" x14ac:dyDescent="0.2">
      <c r="A27" s="1935" t="s">
        <v>1925</v>
      </c>
      <c r="B27" s="1936"/>
      <c r="C27" s="1936"/>
      <c r="D27" s="1939"/>
      <c r="E27" s="1938"/>
    </row>
    <row r="28" spans="1:10" ht="12" customHeight="1" x14ac:dyDescent="0.2">
      <c r="A28" s="1935" t="s">
        <v>1926</v>
      </c>
      <c r="B28" s="1936" t="s">
        <v>2097</v>
      </c>
      <c r="C28" s="1936" t="s">
        <v>2097</v>
      </c>
      <c r="D28" s="1939" t="s">
        <v>2097</v>
      </c>
      <c r="E28" s="1938" t="s">
        <v>2119</v>
      </c>
    </row>
    <row r="29" spans="1:10" ht="12" customHeight="1" x14ac:dyDescent="0.2">
      <c r="A29" s="1935" t="s">
        <v>1927</v>
      </c>
      <c r="B29" s="1936" t="s">
        <v>2097</v>
      </c>
      <c r="C29" s="1936" t="s">
        <v>2097</v>
      </c>
      <c r="D29" s="1939" t="s">
        <v>2097</v>
      </c>
      <c r="E29" s="1938" t="s">
        <v>2119</v>
      </c>
    </row>
    <row r="30" spans="1:10" ht="12" customHeight="1" x14ac:dyDescent="0.2">
      <c r="A30" s="1935" t="s">
        <v>1928</v>
      </c>
      <c r="B30" s="1936"/>
      <c r="C30" s="1936"/>
      <c r="D30" s="1939"/>
      <c r="E30" s="1938"/>
    </row>
    <row r="31" spans="1:10" ht="12" customHeight="1" x14ac:dyDescent="0.2">
      <c r="A31" s="1935" t="s">
        <v>1929</v>
      </c>
      <c r="B31" s="1936"/>
      <c r="C31" s="1936"/>
      <c r="D31" s="1939"/>
      <c r="E31" s="1938"/>
      <c r="J31" s="1948"/>
    </row>
    <row r="32" spans="1:10" ht="12" customHeight="1" x14ac:dyDescent="0.2">
      <c r="A32" s="1935" t="s">
        <v>1930</v>
      </c>
      <c r="B32" s="1936"/>
      <c r="C32" s="1936"/>
      <c r="D32" s="1939"/>
      <c r="E32" s="1938"/>
    </row>
    <row r="33" spans="1:5" ht="12" customHeight="1" x14ac:dyDescent="0.2">
      <c r="A33" s="1935" t="s">
        <v>1931</v>
      </c>
      <c r="B33" s="1936"/>
      <c r="C33" s="1936"/>
      <c r="D33" s="1939"/>
      <c r="E33" s="1938"/>
    </row>
    <row r="34" spans="1:5" ht="12" customHeight="1" x14ac:dyDescent="0.25">
      <c r="A34" s="1940"/>
      <c r="B34" s="1940"/>
      <c r="C34" s="1940"/>
      <c r="D34" s="1940"/>
      <c r="E34" s="1940"/>
    </row>
    <row r="35" spans="1:5" ht="12" customHeight="1" x14ac:dyDescent="0.2">
      <c r="A35" s="1941"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2"/>
      <c r="B39" s="1942"/>
      <c r="C39" s="1942"/>
      <c r="D39" s="1942"/>
      <c r="E39" s="1942"/>
    </row>
    <row r="40" spans="1:5" s="1940" customFormat="1" ht="12" customHeight="1" x14ac:dyDescent="0.25">
      <c r="A40" s="1943" t="s">
        <v>1668</v>
      </c>
      <c r="B40" s="2423"/>
      <c r="C40" s="2423"/>
      <c r="D40" s="2423"/>
      <c r="E40" s="2424"/>
    </row>
    <row r="41" spans="1:5" s="1940" customFormat="1" ht="12" customHeight="1" x14ac:dyDescent="0.25">
      <c r="A41" s="2425"/>
      <c r="B41" s="2426"/>
      <c r="C41" s="2426"/>
      <c r="D41" s="2426"/>
      <c r="E41" s="2427"/>
    </row>
    <row r="42" spans="1:5" s="1940" customFormat="1" ht="12" customHeight="1" x14ac:dyDescent="0.25">
      <c r="A42" s="2425"/>
      <c r="B42" s="2426"/>
      <c r="C42" s="2426"/>
      <c r="D42" s="2426"/>
      <c r="E42" s="2427"/>
    </row>
    <row r="43" spans="1:5" s="1940" customFormat="1" ht="15" x14ac:dyDescent="0.25">
      <c r="A43" s="2408"/>
      <c r="B43" s="2409"/>
      <c r="C43" s="2409"/>
      <c r="D43" s="2409"/>
      <c r="E43" s="2410"/>
    </row>
    <row r="44" spans="1:5" s="1940" customFormat="1" ht="12" hidden="1" customHeight="1" x14ac:dyDescent="0.25">
      <c r="A44" s="2408"/>
      <c r="B44" s="2409"/>
      <c r="C44" s="2409"/>
      <c r="D44" s="2409"/>
      <c r="E44" s="2410"/>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5" top="0.65" bottom="0.25" header="0.25" footer="0.25"/>
  <pageSetup scale="90" firstPageNumber="35" orientation="landscape" useFirstPageNumber="1" r:id="rId1"/>
  <headerFooter scaleWithDoc="0">
    <oddFooter>&amp;LSee notes to financial statements.&amp;C&amp;8&amp;P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57150</xdr:rowOff>
                  </from>
                  <to>
                    <xdr:col>0</xdr:col>
                    <xdr:colOff>752475</xdr:colOff>
                    <xdr:row>7</xdr:row>
                    <xdr:rowOff>285750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4" sqref="A14:E1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3" t="str">
        <f>COVER!A19</f>
        <v>#1 Taylor Street, Room 101</v>
      </c>
      <c r="J6" s="2434"/>
    </row>
    <row r="7" spans="1:10" x14ac:dyDescent="0.2">
      <c r="A7" s="2435" t="s">
        <v>1015</v>
      </c>
      <c r="B7" s="2436"/>
      <c r="C7" s="2436"/>
      <c r="D7" s="2436"/>
      <c r="E7" s="2437"/>
      <c r="F7" s="1606"/>
      <c r="G7" s="1595"/>
      <c r="H7" s="1605" t="s">
        <v>431</v>
      </c>
      <c r="I7" s="2438">
        <f>COVER!A13</f>
        <v>45000000046</v>
      </c>
      <c r="J7" s="2438"/>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2017</v>
      </c>
      <c r="F9" s="1616"/>
      <c r="G9" s="1616"/>
      <c r="H9" s="1617" t="s">
        <v>2018</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39" t="s">
        <v>560</v>
      </c>
      <c r="B11" s="2440"/>
      <c r="C11" s="2441"/>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49913</v>
      </c>
      <c r="F13" s="1634"/>
      <c r="G13" s="1633">
        <f t="shared" si="0"/>
        <v>49913</v>
      </c>
      <c r="H13" s="1635">
        <v>52354</v>
      </c>
      <c r="I13" s="1634"/>
      <c r="J13" s="1633">
        <f t="shared" si="1"/>
        <v>52354</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2" t="s">
        <v>8</v>
      </c>
      <c r="C18" s="2443"/>
      <c r="D18" s="2444"/>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49913</v>
      </c>
      <c r="F19" s="1641">
        <f t="shared" si="2"/>
        <v>0</v>
      </c>
      <c r="G19" s="1641">
        <f t="shared" si="2"/>
        <v>49913</v>
      </c>
      <c r="H19" s="1641">
        <f t="shared" si="2"/>
        <v>52354</v>
      </c>
      <c r="I19" s="1641">
        <f t="shared" si="2"/>
        <v>0</v>
      </c>
      <c r="J19" s="1641">
        <f t="shared" si="2"/>
        <v>52354</v>
      </c>
    </row>
    <row r="20" spans="1:10" ht="25.5" customHeight="1" thickTop="1" x14ac:dyDescent="0.2">
      <c r="A20" s="1629">
        <v>9</v>
      </c>
      <c r="B20" s="2445" t="s">
        <v>2021</v>
      </c>
      <c r="C20" s="2443"/>
      <c r="D20" s="2444"/>
      <c r="E20" s="1642"/>
      <c r="F20" s="1642"/>
      <c r="G20" s="1642"/>
      <c r="H20" s="1642"/>
      <c r="I20" s="1642"/>
      <c r="J20" s="1643">
        <f>IF(AND(G19&gt;0,J19&gt;0),(((J19-G19)/G19)),"Enter Budget Data")</f>
        <v>4.890509486506521E-2</v>
      </c>
    </row>
    <row r="21" spans="1:10" ht="9" customHeight="1" x14ac:dyDescent="0.2">
      <c r="B21" s="1644"/>
    </row>
    <row r="22" spans="1:10" x14ac:dyDescent="0.2">
      <c r="A22" s="1645" t="s">
        <v>139</v>
      </c>
      <c r="B22" s="1644"/>
    </row>
    <row r="23" spans="1:10" x14ac:dyDescent="0.2">
      <c r="A23" s="1597" t="s">
        <v>2019</v>
      </c>
      <c r="B23" s="1644"/>
    </row>
    <row r="24" spans="1:10" x14ac:dyDescent="0.2">
      <c r="A24" s="1597" t="s">
        <v>2020</v>
      </c>
      <c r="B24" s="1644"/>
    </row>
    <row r="25" spans="1:10" x14ac:dyDescent="0.2">
      <c r="A25" s="1646"/>
      <c r="B25" s="1644"/>
    </row>
    <row r="26" spans="1:10" ht="20.100000000000001" customHeight="1" x14ac:dyDescent="0.2">
      <c r="B26" s="1644"/>
      <c r="C26" s="2450"/>
      <c r="D26" s="2450"/>
      <c r="E26" s="1912"/>
      <c r="F26" s="2449"/>
      <c r="G26" s="2449"/>
    </row>
    <row r="27" spans="1:10" x14ac:dyDescent="0.2">
      <c r="B27" s="1644"/>
      <c r="C27" s="1907" t="s">
        <v>1199</v>
      </c>
      <c r="D27" s="1908"/>
      <c r="E27" s="1909"/>
      <c r="F27" s="2446" t="s">
        <v>1895</v>
      </c>
      <c r="G27" s="2446"/>
    </row>
    <row r="28" spans="1:10" ht="28.5" customHeight="1" x14ac:dyDescent="0.2">
      <c r="B28" s="1644"/>
      <c r="C28" s="2448"/>
      <c r="D28" s="2448"/>
      <c r="E28" s="1911"/>
      <c r="F28" s="2448"/>
      <c r="G28" s="2448"/>
    </row>
    <row r="29" spans="1:10" x14ac:dyDescent="0.2">
      <c r="B29" s="1644"/>
      <c r="C29" s="1905" t="s">
        <v>2028</v>
      </c>
      <c r="E29" s="1910"/>
      <c r="F29" s="2447" t="s">
        <v>1896</v>
      </c>
      <c r="G29" s="2447"/>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9"/>
    </row>
    <row r="36" spans="1:10" ht="13.5" customHeight="1" x14ac:dyDescent="0.2">
      <c r="B36" s="1648"/>
      <c r="C36" s="2432" t="s">
        <v>2094</v>
      </c>
      <c r="D36" s="2431"/>
      <c r="E36" s="2431"/>
      <c r="F36" s="2431"/>
      <c r="G36" s="2431"/>
      <c r="H36" s="2431"/>
      <c r="I36" s="2431"/>
      <c r="J36" s="1650"/>
    </row>
    <row r="37" spans="1:10" ht="22.5" customHeight="1" x14ac:dyDescent="0.2">
      <c r="C37" s="2431"/>
      <c r="D37" s="2431"/>
      <c r="E37" s="2431"/>
      <c r="F37" s="2431"/>
      <c r="G37" s="2431"/>
      <c r="H37" s="2431"/>
      <c r="I37" s="2431"/>
      <c r="J37" s="1650"/>
    </row>
    <row r="38" spans="1:10" ht="7.5" customHeight="1" x14ac:dyDescent="0.2">
      <c r="C38" s="1649"/>
      <c r="D38" s="1651"/>
      <c r="E38" s="1652"/>
      <c r="F38" s="1997"/>
      <c r="G38" s="1652"/>
    </row>
    <row r="39" spans="1:10" ht="13.5" customHeight="1" x14ac:dyDescent="0.2">
      <c r="B39" s="1648"/>
      <c r="C39" s="2428" t="s">
        <v>1028</v>
      </c>
      <c r="D39" s="2429"/>
      <c r="E39" s="2429"/>
      <c r="F39" s="2429"/>
      <c r="G39" s="2429"/>
      <c r="H39" s="2429"/>
      <c r="I39" s="2429"/>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5" right="0.5" top="1" bottom="0.5" header="0.5" footer="0.5"/>
  <pageSetup scale="90" firstPageNumber="36" orientation="landscape" useFirstPageNumber="1" r:id="rId1"/>
  <headerFooter scaleWithDoc="0">
    <oddHeader xml:space="preserve">&amp;C </oddHeader>
    <oddFooter>&amp;LSee notes to financial statements.&amp;C&amp;P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4" sqref="A14:E1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2121</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row>
    <row r="65" spans="2:2" x14ac:dyDescent="0.2">
      <c r="B65" s="394"/>
    </row>
  </sheetData>
  <phoneticPr fontId="10" type="noConversion"/>
  <pageMargins left="1" right="0.25" top="1" bottom="1" header="0.19" footer="0.5"/>
  <pageSetup scale="80" firstPageNumber="37" orientation="portrait" useFirstPageNumber="1" r:id="rId1"/>
  <headerFooter scaleWithDoc="0">
    <oddHeader xml:space="preserve">&amp;C </oddHeader>
    <oddFooter>&amp;LSee notes to financial statements.&amp;C&amp;P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4" sqref="A14:E1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4" sqref="A14:E14"/>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14" sqref="A14:E14"/>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1"/>
      <c r="H2" s="1821"/>
    </row>
    <row r="3" spans="1:8" ht="46.5" customHeight="1" x14ac:dyDescent="0.2">
      <c r="A3" s="2464" t="s">
        <v>1724</v>
      </c>
      <c r="B3" s="2465"/>
      <c r="C3" s="2465"/>
      <c r="D3" s="2465"/>
      <c r="E3" s="2465"/>
      <c r="F3" s="2466"/>
      <c r="G3" s="1821"/>
      <c r="H3" s="1821"/>
    </row>
    <row r="4" spans="1:8" s="1573" customFormat="1" ht="41.25" customHeight="1" x14ac:dyDescent="0.2">
      <c r="A4" s="2467" t="s">
        <v>1877</v>
      </c>
      <c r="B4" s="2468"/>
      <c r="C4" s="2468"/>
      <c r="D4" s="2468"/>
      <c r="E4" s="2468"/>
      <c r="F4" s="2469"/>
    </row>
    <row r="5" spans="1:8" ht="42" customHeight="1" x14ac:dyDescent="0.2">
      <c r="A5" s="1836" t="s">
        <v>560</v>
      </c>
      <c r="B5" s="1574" t="s">
        <v>1880</v>
      </c>
      <c r="C5" s="1574" t="s">
        <v>1881</v>
      </c>
      <c r="D5" s="1574" t="s">
        <v>1879</v>
      </c>
      <c r="E5" s="1574" t="s">
        <v>1882</v>
      </c>
      <c r="F5" s="1574" t="s">
        <v>1634</v>
      </c>
    </row>
    <row r="6" spans="1:8" s="1577" customFormat="1" ht="14.25" customHeight="1" x14ac:dyDescent="0.2">
      <c r="A6" s="1575" t="s">
        <v>1635</v>
      </c>
      <c r="B6" s="1576">
        <f>'Acct Summary 7-8'!C8</f>
        <v>293107</v>
      </c>
      <c r="C6" s="1576">
        <f>'Acct Summary 7-8'!D8</f>
        <v>0</v>
      </c>
      <c r="D6" s="1576">
        <f>'Acct Summary 7-8'!F8</f>
        <v>0</v>
      </c>
      <c r="E6" s="1576">
        <f>'Acct Summary 7-8'!I8</f>
        <v>0</v>
      </c>
      <c r="F6" s="1576">
        <f>SUM(B6:E6)</f>
        <v>293107</v>
      </c>
    </row>
    <row r="7" spans="1:8" s="1577" customFormat="1" ht="14.25" customHeight="1" thickBot="1" x14ac:dyDescent="0.25">
      <c r="A7" s="1575" t="s">
        <v>1636</v>
      </c>
      <c r="B7" s="1578">
        <f>'Acct Summary 7-8'!C17</f>
        <v>335841</v>
      </c>
      <c r="C7" s="1578">
        <f>'Acct Summary 7-8'!D17</f>
        <v>0</v>
      </c>
      <c r="D7" s="1578">
        <f>'Acct Summary 7-8'!F17</f>
        <v>0</v>
      </c>
      <c r="E7" s="1837"/>
      <c r="F7" s="1576">
        <f>SUM(B7:E7)</f>
        <v>335841</v>
      </c>
    </row>
    <row r="8" spans="1:8" s="1577" customFormat="1" ht="14.25" thickTop="1" thickBot="1" x14ac:dyDescent="0.25">
      <c r="A8" s="1579" t="s">
        <v>1637</v>
      </c>
      <c r="B8" s="1580">
        <f>(B6-B7)</f>
        <v>-42734</v>
      </c>
      <c r="C8" s="1580">
        <f>(C6-C7)</f>
        <v>0</v>
      </c>
      <c r="D8" s="1580">
        <f>(D6-D7)</f>
        <v>0</v>
      </c>
      <c r="E8" s="1578">
        <f>(E6-E7)</f>
        <v>0</v>
      </c>
      <c r="F8" s="1581">
        <f>SUM(F6-F7)</f>
        <v>-42734</v>
      </c>
    </row>
    <row r="9" spans="1:8" s="1577" customFormat="1" ht="14.25" thickTop="1" thickBot="1" x14ac:dyDescent="0.25">
      <c r="A9" s="1582" t="s">
        <v>2023</v>
      </c>
      <c r="B9" s="1583">
        <f>'Acct Summary 7-8'!C81</f>
        <v>-39674</v>
      </c>
      <c r="C9" s="1583">
        <f>'Acct Summary 7-8'!D81</f>
        <v>0</v>
      </c>
      <c r="D9" s="1583">
        <f>'Acct Summary 7-8'!F81</f>
        <v>0</v>
      </c>
      <c r="E9" s="1583">
        <f>'Acct Summary 7-8'!I81</f>
        <v>0</v>
      </c>
      <c r="F9" s="1662">
        <f>SUM(B9:E9)</f>
        <v>-39674</v>
      </c>
    </row>
    <row r="10" spans="1:8" ht="16.5" customHeight="1" thickTop="1" x14ac:dyDescent="0.2">
      <c r="A10" s="1584"/>
      <c r="B10" s="1585"/>
      <c r="C10" s="2455"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6"/>
      <c r="E10" s="2456"/>
      <c r="F10" s="2457"/>
    </row>
    <row r="11" spans="1:8" ht="19.5" customHeight="1" x14ac:dyDescent="0.2">
      <c r="A11" s="1660"/>
      <c r="B11" s="1661"/>
      <c r="C11" s="2455"/>
      <c r="D11" s="2456"/>
      <c r="E11" s="2456"/>
      <c r="F11" s="2457"/>
      <c r="H11" s="1659"/>
    </row>
    <row r="12" spans="1:8" ht="19.5" customHeight="1" x14ac:dyDescent="0.2">
      <c r="A12" s="1660"/>
      <c r="B12" s="1661"/>
      <c r="C12" s="2455"/>
      <c r="D12" s="2456"/>
      <c r="E12" s="2456"/>
      <c r="F12" s="2457"/>
      <c r="H12" s="1659"/>
    </row>
    <row r="13" spans="1:8" ht="19.5" customHeight="1" x14ac:dyDescent="0.2">
      <c r="A13" s="1660"/>
      <c r="B13" s="1661"/>
      <c r="C13" s="2458"/>
      <c r="D13" s="2459"/>
      <c r="E13" s="2459"/>
      <c r="F13" s="2460"/>
      <c r="H13" s="1659"/>
    </row>
    <row r="14" spans="1:8" s="1532" customFormat="1" hidden="1" x14ac:dyDescent="0.2">
      <c r="A14" s="2454" t="s">
        <v>1951</v>
      </c>
      <c r="B14" s="2454"/>
      <c r="C14" s="2454"/>
      <c r="D14" s="2454"/>
      <c r="E14" s="2454"/>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5" right="0.5" top="1" bottom="0.5" header="0.75" footer="0.5"/>
  <pageSetup scale="93" firstPageNumber="38" fitToHeight="0" orientation="landscape" useFirstPageNumber="1" r:id="rId1"/>
  <headerFooter scaleWithDoc="0">
    <oddFooter>&amp;LSee notes to financial statements.&amp;C&amp;P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6" colorId="8" zoomScale="110" zoomScaleNormal="110" workbookViewId="0">
      <selection activeCell="D82" sqref="D82"/>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0"/>
      <c r="B8" s="2471"/>
      <c r="C8" s="2471"/>
      <c r="D8" s="2472"/>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5" t="s">
        <v>1890</v>
      </c>
      <c r="D11" s="2476"/>
    </row>
    <row r="12" spans="1:4" s="4" customFormat="1" ht="12.75" x14ac:dyDescent="0.2">
      <c r="A12" s="1894"/>
      <c r="B12" s="227"/>
      <c r="C12" s="1893" t="s">
        <v>1889</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1891</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8" t="s">
        <v>354</v>
      </c>
      <c r="D27" s="2479"/>
    </row>
    <row r="28" spans="1:4" ht="12.75" x14ac:dyDescent="0.2">
      <c r="A28" s="230"/>
      <c r="B28" s="231">
        <v>2</v>
      </c>
      <c r="C28" s="2477" t="s">
        <v>1914</v>
      </c>
      <c r="D28" s="2341"/>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7"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0" t="s">
        <v>616</v>
      </c>
      <c r="D49" s="2481"/>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73" t="s">
        <v>900</v>
      </c>
      <c r="D62" s="2474"/>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3" t="s">
        <v>758</v>
      </c>
      <c r="D76" s="2474"/>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ENTRY IS REQUIRED!</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e">
        <f>IF('Shared Outsourced Services 31'!#REF!=TRUE,"OK",IF(COUNTIF('Shared Outsourced Services 31'!$B$11:$D$33,"X"),"OK","ENTRY REQUIRED!"))</f>
        <v>#REF!</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75" right="0.25" top="0.5" bottom="0.5" header="0.25" footer="0.25"/>
  <pageSetup scale="69" firstPageNumber="39" orientation="portrait" useFirstPageNumber="1" r:id="rId1"/>
  <headerFooter scaleWithDoc="0">
    <oddFooter>&amp;LSee notes to financial statements.&amp;C&amp;P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election activeCell="K24" sqref="K24"/>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2" t="s">
        <v>2024</v>
      </c>
      <c r="B4" s="2483"/>
      <c r="C4" s="2483"/>
      <c r="D4" s="2483"/>
      <c r="E4" s="2483"/>
      <c r="F4" s="2483"/>
      <c r="G4" s="2483"/>
      <c r="H4" s="2483"/>
      <c r="I4" s="2483"/>
      <c r="J4" s="2483"/>
      <c r="K4" s="2483"/>
      <c r="L4" s="2483"/>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484" t="str">
        <f>COVER!A19</f>
        <v>#1 Taylor Street, Room 101</v>
      </c>
      <c r="B7" s="2485"/>
      <c r="C7" s="2485"/>
      <c r="D7" s="2486"/>
      <c r="E7" s="2487">
        <f>COVER!A13</f>
        <v>45000000046</v>
      </c>
      <c r="F7" s="2488"/>
      <c r="G7" s="2489" t="str">
        <f>COVER!T23</f>
        <v>065-026956</v>
      </c>
      <c r="H7" s="2490"/>
      <c r="I7" s="2490"/>
      <c r="J7" s="2490"/>
      <c r="K7" s="2490"/>
      <c r="L7" s="2491"/>
    </row>
    <row r="8" spans="1:29" ht="13.5" customHeight="1" x14ac:dyDescent="0.2">
      <c r="A8" s="2007" t="s">
        <v>1906</v>
      </c>
      <c r="B8" s="1959"/>
      <c r="C8" s="1949"/>
      <c r="D8" s="1949"/>
      <c r="E8" s="1961"/>
      <c r="F8" s="1950"/>
      <c r="G8" s="2010" t="s">
        <v>1387</v>
      </c>
      <c r="H8" s="1280"/>
      <c r="I8" s="1280"/>
      <c r="J8" s="1280"/>
      <c r="K8" s="1280"/>
      <c r="L8" s="1951"/>
    </row>
    <row r="9" spans="1:29" ht="13.5" customHeight="1" x14ac:dyDescent="0.2">
      <c r="A9" s="2492"/>
      <c r="B9" s="2493"/>
      <c r="C9" s="2493"/>
      <c r="D9" s="2493"/>
      <c r="E9" s="2493"/>
      <c r="F9" s="2494"/>
      <c r="G9" s="2495" t="str">
        <f>COVER!T13</f>
        <v>Scheffel Boyle CPAs</v>
      </c>
      <c r="H9" s="2496"/>
      <c r="I9" s="2496"/>
      <c r="J9" s="2496"/>
      <c r="K9" s="2496"/>
      <c r="L9" s="2497"/>
    </row>
    <row r="10" spans="1:29" ht="13.5" customHeight="1" x14ac:dyDescent="0.2">
      <c r="A10" s="2498" t="str">
        <f>COVER!A38</f>
        <v>Dian Keil</v>
      </c>
      <c r="B10" s="2499"/>
      <c r="C10" s="2499"/>
      <c r="D10" s="2499"/>
      <c r="E10" s="2499"/>
      <c r="F10" s="2500"/>
      <c r="G10" s="2495" t="str">
        <f>COVER!T17</f>
        <v>222 East Main Street</v>
      </c>
      <c r="H10" s="2501"/>
      <c r="I10" s="2501"/>
      <c r="J10" s="2501"/>
      <c r="K10" s="2501"/>
      <c r="L10" s="2502"/>
    </row>
    <row r="11" spans="1:29" ht="13.5" customHeight="1" x14ac:dyDescent="0.2">
      <c r="A11" s="2007" t="s">
        <v>1908</v>
      </c>
      <c r="B11" s="1959"/>
      <c r="C11" s="1949"/>
      <c r="D11" s="1961"/>
      <c r="E11" s="1949"/>
      <c r="F11" s="1950"/>
      <c r="G11" s="2495" t="str">
        <f>COVER!T19</f>
        <v>Belleville</v>
      </c>
      <c r="H11" s="2501"/>
      <c r="I11" s="2501"/>
      <c r="J11" s="2002" t="str">
        <f>COVER!X19</f>
        <v>IL</v>
      </c>
      <c r="K11" s="2002">
        <f>COVER!Z19</f>
        <v>62220</v>
      </c>
      <c r="L11" s="2001"/>
    </row>
    <row r="12" spans="1:29" ht="13.5" customHeight="1" x14ac:dyDescent="0.2">
      <c r="A12" s="2503" t="s">
        <v>1907</v>
      </c>
      <c r="B12" s="2504"/>
      <c r="C12" s="2504"/>
      <c r="D12" s="2504"/>
      <c r="E12" s="2504"/>
      <c r="F12" s="2505"/>
      <c r="G12" s="1919"/>
      <c r="H12" s="1296"/>
      <c r="I12" s="1296"/>
      <c r="J12" s="1296"/>
      <c r="K12" s="1296"/>
      <c r="L12" s="1920"/>
    </row>
    <row r="13" spans="1:29" ht="13.5" customHeight="1" x14ac:dyDescent="0.2">
      <c r="A13" s="2495"/>
      <c r="B13" s="2496"/>
      <c r="C13" s="2496"/>
      <c r="D13" s="2496"/>
      <c r="E13" s="1295"/>
      <c r="F13" s="2003"/>
      <c r="G13" s="2011" t="s">
        <v>1909</v>
      </c>
      <c r="H13" s="1952"/>
      <c r="I13" s="2506">
        <f>COVER!T25</f>
        <v>0</v>
      </c>
      <c r="J13" s="2507"/>
      <c r="K13" s="2507"/>
      <c r="L13" s="2508"/>
    </row>
    <row r="14" spans="1:29" ht="13.5" customHeight="1" x14ac:dyDescent="0.2">
      <c r="A14" s="2495" t="e">
        <f>COVER!#REF!</f>
        <v>#REF!</v>
      </c>
      <c r="B14" s="2493"/>
      <c r="C14" s="2493"/>
      <c r="D14" s="2493"/>
      <c r="E14" s="2000">
        <v>0</v>
      </c>
      <c r="F14" s="1294"/>
      <c r="G14" s="2012" t="s">
        <v>1386</v>
      </c>
      <c r="H14" s="1280"/>
      <c r="I14" s="1280"/>
      <c r="J14" s="1280"/>
      <c r="K14" s="1280"/>
      <c r="L14" s="1951"/>
    </row>
    <row r="15" spans="1:29" ht="13.5" customHeight="1" x14ac:dyDescent="0.2">
      <c r="A15" s="2495" t="str">
        <f>COVER!A21</f>
        <v>Chester</v>
      </c>
      <c r="B15" s="2501"/>
      <c r="C15" s="2501"/>
      <c r="D15" s="1279"/>
      <c r="E15" s="1921"/>
      <c r="F15" s="1293"/>
      <c r="G15" s="1999" t="str">
        <f>COVER!T15</f>
        <v>Dale Holtmann, CPA</v>
      </c>
      <c r="H15" s="1280"/>
      <c r="I15" s="1280"/>
      <c r="J15" s="1280"/>
      <c r="K15" s="1280"/>
      <c r="L15" s="1951"/>
    </row>
    <row r="16" spans="1:29" ht="12.2" customHeight="1" x14ac:dyDescent="0.2">
      <c r="A16" s="1999"/>
      <c r="B16" s="1502"/>
      <c r="C16" s="2002">
        <f>COVER!A25</f>
        <v>62233</v>
      </c>
      <c r="D16" s="2002"/>
      <c r="E16" s="2002"/>
      <c r="F16" s="2003"/>
      <c r="G16" s="2509"/>
      <c r="H16" s="2510"/>
      <c r="I16" s="2510"/>
      <c r="J16" s="2510"/>
      <c r="K16" s="2510"/>
      <c r="L16" s="2511"/>
    </row>
    <row r="17" spans="1:13" ht="12.2" customHeight="1" x14ac:dyDescent="0.2">
      <c r="A17" s="2512"/>
      <c r="B17" s="2513"/>
      <c r="C17" s="2513"/>
      <c r="D17" s="2513"/>
      <c r="E17" s="2513"/>
      <c r="F17" s="2514"/>
      <c r="G17" s="2012" t="s">
        <v>1385</v>
      </c>
      <c r="H17" s="1280"/>
      <c r="I17" s="1280"/>
      <c r="J17" s="1280"/>
      <c r="K17" s="2013" t="s">
        <v>1384</v>
      </c>
      <c r="L17" s="1950"/>
      <c r="M17" s="1292"/>
    </row>
    <row r="18" spans="1:13" ht="12.2" customHeight="1" x14ac:dyDescent="0.2">
      <c r="A18" s="2498"/>
      <c r="B18" s="2499"/>
      <c r="C18" s="2499"/>
      <c r="D18" s="2499"/>
      <c r="E18" s="2499"/>
      <c r="F18" s="2500"/>
      <c r="G18" s="2484" t="str">
        <f>COVER!T21</f>
        <v>618-277-8100</v>
      </c>
      <c r="H18" s="2485"/>
      <c r="I18" s="2485"/>
      <c r="J18" s="2485"/>
      <c r="K18" s="2484" t="str">
        <f>COVER!X21</f>
        <v>618-277-9307</v>
      </c>
      <c r="L18" s="2515"/>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c r="C26" s="2014" t="s">
        <v>2031</v>
      </c>
      <c r="D26" s="1285"/>
      <c r="E26" s="1285"/>
    </row>
    <row r="27" spans="1:13" s="1278" customFormat="1" ht="9" customHeight="1" x14ac:dyDescent="0.2">
      <c r="B27" s="1284"/>
      <c r="C27" s="2014"/>
      <c r="D27" s="1285"/>
      <c r="E27" s="1285"/>
    </row>
    <row r="28" spans="1:13" s="1278" customFormat="1" ht="12.2" customHeight="1" x14ac:dyDescent="0.2">
      <c r="A28" s="1289"/>
      <c r="B28" s="1281"/>
      <c r="C28" s="2014" t="s">
        <v>2032</v>
      </c>
      <c r="D28" s="1285"/>
      <c r="E28" s="1285"/>
    </row>
    <row r="29" spans="1:13" s="1278" customFormat="1" ht="9" customHeight="1" x14ac:dyDescent="0.2">
      <c r="A29" s="1289"/>
      <c r="B29" s="1284"/>
      <c r="C29" s="2014"/>
      <c r="D29" s="1285"/>
      <c r="E29" s="1285"/>
    </row>
    <row r="30" spans="1:13" s="1278" customFormat="1" ht="12.2" customHeight="1" x14ac:dyDescent="0.2">
      <c r="B30" s="1281"/>
      <c r="C30" s="2014" t="s">
        <v>2033</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c r="C32" s="2014" t="s">
        <v>2034</v>
      </c>
      <c r="D32" s="1279"/>
      <c r="E32" s="1279"/>
      <c r="F32" s="1285"/>
      <c r="G32" s="1285"/>
      <c r="H32" s="1285"/>
      <c r="I32" s="1285"/>
      <c r="J32" s="1285"/>
      <c r="K32" s="1285"/>
      <c r="L32" s="1285"/>
    </row>
    <row r="33" spans="1:12" s="1278" customFormat="1" ht="10.9" customHeight="1" x14ac:dyDescent="0.2">
      <c r="B33" s="1284"/>
      <c r="C33" s="2015" t="s">
        <v>2035</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c r="C35" s="2014" t="s">
        <v>2036</v>
      </c>
      <c r="D35" s="1285"/>
      <c r="E35" s="1285"/>
      <c r="F35" s="1285"/>
      <c r="G35" s="1285"/>
      <c r="H35" s="1285"/>
      <c r="I35" s="1285"/>
      <c r="J35" s="1285"/>
      <c r="K35" s="1285"/>
      <c r="L35" s="1285"/>
    </row>
    <row r="36" spans="1:12" s="1278" customFormat="1" ht="10.9" customHeight="1" x14ac:dyDescent="0.2">
      <c r="B36" s="1284"/>
      <c r="C36" s="2015" t="s">
        <v>2037</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c r="C38" s="2014" t="s">
        <v>2038</v>
      </c>
      <c r="D38" s="1285"/>
      <c r="E38" s="1285"/>
    </row>
    <row r="39" spans="1:12" ht="9" customHeight="1" x14ac:dyDescent="0.2">
      <c r="B39" s="1284"/>
      <c r="C39" s="2015"/>
      <c r="D39" s="1283"/>
      <c r="E39" s="1283"/>
    </row>
    <row r="40" spans="1:12" s="1278" customFormat="1" ht="13.5" customHeight="1" x14ac:dyDescent="0.2">
      <c r="B40" s="1281"/>
      <c r="C40" s="2014" t="s">
        <v>2039</v>
      </c>
      <c r="D40" s="1285"/>
      <c r="E40" s="1285"/>
    </row>
    <row r="41" spans="1:12" ht="9" customHeight="1" x14ac:dyDescent="0.2">
      <c r="A41" s="1287"/>
      <c r="B41" s="1284"/>
      <c r="C41" s="2015"/>
      <c r="D41" s="1283"/>
      <c r="E41" s="1283"/>
    </row>
    <row r="42" spans="1:12" s="1278" customFormat="1" ht="13.5" customHeight="1" x14ac:dyDescent="0.2">
      <c r="B42" s="1281"/>
      <c r="C42" s="2014"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2041</v>
      </c>
      <c r="D46" s="1279"/>
      <c r="E46" s="1279"/>
      <c r="F46" s="1279"/>
      <c r="G46" s="1279"/>
      <c r="H46" s="1279"/>
    </row>
    <row r="47" spans="1:12" ht="9" customHeight="1" x14ac:dyDescent="0.2"/>
    <row r="48" spans="1:12" ht="12.2" customHeight="1" x14ac:dyDescent="0.2">
      <c r="B48" s="1674"/>
      <c r="C48" s="2017" t="s">
        <v>2042</v>
      </c>
    </row>
    <row r="49" spans="1:12" ht="9" customHeight="1" x14ac:dyDescent="0.2"/>
    <row r="50" spans="1:12" ht="12.2" customHeight="1" x14ac:dyDescent="0.2">
      <c r="C50" s="2017"/>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r:id="rId1"/>
  <headerFooter scaleWithDoc="0">
    <oddHeader>&amp;LPage 37&amp;RPage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6" zoomScaleNormal="100" workbookViewId="0">
      <selection sqref="A1:D1"/>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16" t="str">
        <f>'Single Audit Cover'!A7</f>
        <v>#1 Taylor Street, Room 101</v>
      </c>
      <c r="B1" s="2517"/>
      <c r="C1" s="2517"/>
      <c r="D1" s="2517"/>
    </row>
    <row r="2" spans="1:11" s="2006" customFormat="1" ht="12.75" x14ac:dyDescent="0.2">
      <c r="A2" s="2518">
        <f>'Single Audit Cover'!E7</f>
        <v>45000000046</v>
      </c>
      <c r="B2" s="2519"/>
      <c r="C2" s="2519"/>
      <c r="D2" s="2519"/>
    </row>
    <row r="3" spans="1:11" s="2006" customFormat="1" ht="12.75" x14ac:dyDescent="0.2">
      <c r="A3" s="2516" t="s">
        <v>1899</v>
      </c>
      <c r="B3" s="2517"/>
      <c r="C3" s="2517"/>
      <c r="D3" s="2517"/>
    </row>
    <row r="4" spans="1:11" s="2006" customFormat="1" ht="4.5" customHeight="1" x14ac:dyDescent="0.2">
      <c r="A4" s="2004"/>
      <c r="B4" s="1998"/>
      <c r="C4" s="1998"/>
      <c r="D4" s="1998"/>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2045</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1750</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2046</v>
      </c>
      <c r="E28" s="1324"/>
      <c r="F28" s="1324"/>
      <c r="G28" s="1324"/>
      <c r="H28" s="1324"/>
      <c r="I28" s="1324"/>
      <c r="J28" s="1324"/>
      <c r="K28" s="1324"/>
    </row>
    <row r="29" spans="1:11" ht="10.5" customHeight="1" x14ac:dyDescent="0.2">
      <c r="A29" s="1301"/>
      <c r="D29" s="2103"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57"/>
      <c r="C42" s="1302">
        <v>11</v>
      </c>
      <c r="D42" s="2019" t="s">
        <v>2050</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2051</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1752</v>
      </c>
    </row>
    <row r="57" spans="1:4" ht="10.5" customHeight="1" x14ac:dyDescent="0.2">
      <c r="A57" s="1301"/>
      <c r="D57" s="1304" t="s">
        <v>2052</v>
      </c>
    </row>
    <row r="58" spans="1:4" x14ac:dyDescent="0.2">
      <c r="A58" s="1301"/>
      <c r="C58" s="1958"/>
      <c r="D58" s="1304" t="s">
        <v>1422</v>
      </c>
    </row>
    <row r="59" spans="1:4" ht="10.5" customHeight="1" x14ac:dyDescent="0.2">
      <c r="A59" s="1301"/>
      <c r="D59" s="1307" t="s">
        <v>1421</v>
      </c>
    </row>
    <row r="60" spans="1:4" ht="10.5" customHeight="1" x14ac:dyDescent="0.2">
      <c r="A60" s="1301"/>
      <c r="D60" s="2102" t="s">
        <v>2093</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102" t="s">
        <v>2092</v>
      </c>
    </row>
    <row r="65" spans="1:4" x14ac:dyDescent="0.2">
      <c r="A65" s="1301"/>
      <c r="C65" s="1958"/>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102" t="s">
        <v>2092</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3" customHeight="1" x14ac:dyDescent="0.2">
      <c r="A81" s="1301"/>
      <c r="B81" s="2018"/>
      <c r="C81" s="1305"/>
      <c r="D81" s="1318"/>
    </row>
    <row r="82" spans="1:4" x14ac:dyDescent="0.2">
      <c r="A82" s="1301"/>
      <c r="B82" s="1956"/>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2055</v>
      </c>
    </row>
    <row r="92" spans="1:4" x14ac:dyDescent="0.2">
      <c r="A92" s="1301"/>
      <c r="B92" s="1310"/>
      <c r="C92" s="1958"/>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56"/>
      <c r="C96" s="1305">
        <f>C91+1</f>
        <v>28</v>
      </c>
      <c r="D96" s="1304" t="s">
        <v>2057</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2058</v>
      </c>
    </row>
    <row r="101" spans="1:4" ht="3" customHeight="1" x14ac:dyDescent="0.2">
      <c r="A101" s="1301"/>
      <c r="B101" s="2018"/>
      <c r="C101" s="1305"/>
      <c r="D101" s="2020"/>
    </row>
    <row r="102" spans="1:4" x14ac:dyDescent="0.2">
      <c r="A102" s="1301"/>
      <c r="B102" s="1956"/>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2060</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1754</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2" t="str">
        <f>'Single Audit Cover'!A7</f>
        <v>#1 Taylor Street, Room 101</v>
      </c>
      <c r="B1" s="2522"/>
      <c r="C1" s="2522"/>
      <c r="D1" s="2522"/>
      <c r="E1" s="2522"/>
    </row>
    <row r="2" spans="1:5" x14ac:dyDescent="0.2">
      <c r="A2" s="2523">
        <f>'Single Audit Cover'!E7</f>
        <v>45000000046</v>
      </c>
      <c r="B2" s="2523"/>
      <c r="C2" s="2523"/>
      <c r="D2" s="2523"/>
      <c r="E2" s="2523"/>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122653</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0</v>
      </c>
    </row>
    <row r="19" spans="1:4" ht="13.5" thickBot="1" x14ac:dyDescent="0.25">
      <c r="A19" s="2024" t="s">
        <v>1452</v>
      </c>
      <c r="D19" s="1344">
        <f>SUM(D10:D17)</f>
        <v>122653</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4"/>
      <c r="B24" s="2525"/>
      <c r="D24" s="1337"/>
    </row>
    <row r="25" spans="1:4" x14ac:dyDescent="0.2">
      <c r="A25" s="2520"/>
      <c r="B25" s="2521"/>
      <c r="D25" s="1337"/>
    </row>
    <row r="26" spans="1:4" x14ac:dyDescent="0.2">
      <c r="A26" s="2520"/>
      <c r="B26" s="2521"/>
      <c r="D26" s="1337"/>
    </row>
    <row r="27" spans="1:4" x14ac:dyDescent="0.2">
      <c r="A27" s="2520"/>
      <c r="B27" s="2521"/>
      <c r="D27" s="1337"/>
    </row>
    <row r="28" spans="1:4" x14ac:dyDescent="0.2">
      <c r="A28" s="2520"/>
      <c r="B28" s="2521"/>
      <c r="D28" s="1337"/>
    </row>
    <row r="29" spans="1:4" x14ac:dyDescent="0.2">
      <c r="A29" s="2520"/>
      <c r="B29" s="2521"/>
      <c r="D29" s="1337"/>
    </row>
    <row r="30" spans="1:4" x14ac:dyDescent="0.2">
      <c r="A30" s="2520"/>
      <c r="B30" s="2521"/>
      <c r="D30" s="1337"/>
    </row>
    <row r="32" spans="1:4" x14ac:dyDescent="0.2">
      <c r="A32" s="1339" t="s">
        <v>1450</v>
      </c>
      <c r="D32" s="1342">
        <f>SUM(D19:D30)</f>
        <v>122653</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0"/>
      <c r="B40" s="2521"/>
      <c r="D40" s="1337"/>
    </row>
    <row r="41" spans="1:4" x14ac:dyDescent="0.2">
      <c r="A41" s="2520"/>
      <c r="B41" s="2521"/>
      <c r="D41" s="1336"/>
    </row>
    <row r="42" spans="1:4" x14ac:dyDescent="0.2">
      <c r="A42" s="2520"/>
      <c r="B42" s="2521"/>
      <c r="D42" s="1336"/>
    </row>
    <row r="43" spans="1:4" x14ac:dyDescent="0.2">
      <c r="A43" s="2520"/>
      <c r="B43" s="2521"/>
      <c r="D43" s="1336"/>
    </row>
    <row r="44" spans="1:4" x14ac:dyDescent="0.2">
      <c r="A44" s="2520"/>
      <c r="B44" s="2521"/>
      <c r="D44" s="1336"/>
    </row>
    <row r="45" spans="1:4" x14ac:dyDescent="0.2">
      <c r="A45" s="2520"/>
      <c r="B45" s="2521"/>
      <c r="D45" s="1336"/>
    </row>
    <row r="47" spans="1:4" x14ac:dyDescent="0.2">
      <c r="B47" s="1335" t="s">
        <v>1444</v>
      </c>
      <c r="C47" s="1335"/>
      <c r="D47" s="1917">
        <f>SUM(D35:D45)</f>
        <v>0</v>
      </c>
    </row>
    <row r="49" spans="2:4" x14ac:dyDescent="0.2">
      <c r="B49" s="1335" t="s">
        <v>1443</v>
      </c>
      <c r="C49" s="1335"/>
      <c r="D49" s="1917">
        <f>D32-D47</f>
        <v>122653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27" t="str">
        <f>'Single Audit Cover'!A7</f>
        <v>#1 Taylor Street, Room 101</v>
      </c>
      <c r="B1" s="2528"/>
      <c r="C1" s="2528"/>
      <c r="D1" s="2528"/>
      <c r="E1" s="1412"/>
    </row>
    <row r="2" spans="1:7" ht="13.5" customHeight="1" x14ac:dyDescent="0.2">
      <c r="A2" s="2529">
        <f>'Single Audit Cover'!E7</f>
        <v>45000000046</v>
      </c>
      <c r="B2" s="2530"/>
      <c r="C2" s="2530"/>
      <c r="D2" s="2530"/>
      <c r="E2" s="1402"/>
    </row>
    <row r="3" spans="1:7" ht="15.75" customHeight="1" x14ac:dyDescent="0.25">
      <c r="A3" s="2531" t="s">
        <v>1494</v>
      </c>
      <c r="B3" s="2532"/>
      <c r="C3" s="2532"/>
      <c r="D3" s="2532"/>
      <c r="E3" s="1411"/>
    </row>
    <row r="4" spans="1:7" ht="13.5" customHeight="1" x14ac:dyDescent="0.25">
      <c r="A4" s="2533" t="str">
        <f>'Single Audit Cover'!A4</f>
        <v>Year Ending June 30, 2017</v>
      </c>
      <c r="B4" s="2534"/>
      <c r="C4" s="2534"/>
      <c r="D4" s="2534"/>
      <c r="E4" s="1411"/>
    </row>
    <row r="5" spans="1:7" ht="8.25" customHeight="1" x14ac:dyDescent="0.2">
      <c r="C5" s="1351"/>
      <c r="D5" s="1351"/>
    </row>
    <row r="6" spans="1:7" ht="13.5" customHeight="1" x14ac:dyDescent="0.2">
      <c r="A6" s="1343" t="s">
        <v>1848</v>
      </c>
      <c r="C6" s="1351"/>
      <c r="D6" s="1351"/>
    </row>
    <row r="7" spans="1:7" ht="60.95" customHeight="1" x14ac:dyDescent="0.2">
      <c r="A7" s="2526" t="s">
        <v>1903</v>
      </c>
      <c r="B7" s="2526"/>
      <c r="C7" s="2526"/>
      <c r="D7" s="2526"/>
      <c r="E7" s="2526"/>
      <c r="F7" s="2526"/>
    </row>
    <row r="8" spans="1:7" ht="12" customHeight="1" x14ac:dyDescent="0.2">
      <c r="A8" s="1343"/>
      <c r="B8" s="2006"/>
      <c r="C8" s="2006"/>
      <c r="D8" s="2006"/>
      <c r="E8" s="1410"/>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3" t="s">
        <v>2071</v>
      </c>
      <c r="C12" s="1339"/>
      <c r="D12" s="1339"/>
    </row>
    <row r="13" spans="1:7" ht="15" customHeight="1" x14ac:dyDescent="0.2">
      <c r="A13" s="2526" t="s">
        <v>1849</v>
      </c>
      <c r="B13" s="2526"/>
      <c r="C13" s="2526"/>
      <c r="D13" s="2526"/>
      <c r="E13" s="2526"/>
      <c r="F13" s="2526"/>
    </row>
    <row r="14" spans="1:7" ht="9.75" customHeight="1" x14ac:dyDescent="0.2">
      <c r="C14" s="1339"/>
      <c r="D14" s="1339"/>
    </row>
    <row r="15" spans="1:7" ht="13.5" customHeight="1" x14ac:dyDescent="0.2">
      <c r="C15" s="1739" t="s">
        <v>1493</v>
      </c>
      <c r="D15" s="2536" t="s">
        <v>1492</v>
      </c>
      <c r="E15" s="2536"/>
      <c r="F15" s="2536"/>
    </row>
    <row r="16" spans="1:7" ht="13.5" customHeight="1" x14ac:dyDescent="0.2">
      <c r="A16" s="1371"/>
      <c r="B16" s="1343" t="s">
        <v>1491</v>
      </c>
      <c r="C16" s="1739" t="s">
        <v>1490</v>
      </c>
      <c r="D16" s="2537" t="s">
        <v>2072</v>
      </c>
      <c r="E16" s="2537"/>
      <c r="F16" s="2537"/>
    </row>
    <row r="17" spans="1:6" ht="20.45" customHeight="1" x14ac:dyDescent="0.2">
      <c r="A17" s="2049"/>
      <c r="B17" s="2050"/>
      <c r="C17" s="1963"/>
      <c r="D17" s="2535"/>
      <c r="E17" s="2535"/>
      <c r="F17" s="2535"/>
    </row>
    <row r="18" spans="1:6" ht="20.65" customHeight="1" x14ac:dyDescent="0.2">
      <c r="A18" s="2049"/>
      <c r="B18" s="2050"/>
      <c r="C18" s="1963"/>
      <c r="D18" s="2535"/>
      <c r="E18" s="2535"/>
      <c r="F18" s="2535"/>
    </row>
    <row r="19" spans="1:6" ht="20.65" customHeight="1" x14ac:dyDescent="0.2">
      <c r="A19" s="2049"/>
      <c r="B19" s="2050"/>
      <c r="C19" s="1963"/>
      <c r="D19" s="2535"/>
      <c r="E19" s="2535"/>
      <c r="F19" s="2535"/>
    </row>
    <row r="20" spans="1:6" ht="20.65" customHeight="1" x14ac:dyDescent="0.2">
      <c r="A20" s="2049"/>
      <c r="B20" s="2050"/>
      <c r="C20" s="1963"/>
      <c r="D20" s="2535"/>
      <c r="E20" s="2535"/>
      <c r="F20" s="2535"/>
    </row>
    <row r="21" spans="1:6" ht="20.65" customHeight="1" x14ac:dyDescent="0.2">
      <c r="A21" s="2049"/>
      <c r="B21" s="2050"/>
      <c r="C21" s="1963"/>
      <c r="D21" s="2535"/>
      <c r="E21" s="2535"/>
      <c r="F21" s="2535"/>
    </row>
    <row r="22" spans="1:6" ht="20.65" customHeight="1" x14ac:dyDescent="0.2">
      <c r="A22" s="2049"/>
      <c r="B22" s="2050"/>
      <c r="C22" s="1963"/>
      <c r="D22" s="2535"/>
      <c r="E22" s="2535"/>
      <c r="F22" s="2535"/>
    </row>
    <row r="23" spans="1:6" ht="20.65" customHeight="1" x14ac:dyDescent="0.2">
      <c r="A23" s="2049"/>
      <c r="B23" s="2050"/>
      <c r="C23" s="1963"/>
      <c r="D23" s="2535"/>
      <c r="E23" s="2535"/>
      <c r="F23" s="2535"/>
    </row>
    <row r="24" spans="1:6" ht="20.65" customHeight="1" x14ac:dyDescent="0.2">
      <c r="A24" s="2049"/>
      <c r="B24" s="2050"/>
      <c r="C24" s="1963"/>
      <c r="D24" s="2535"/>
      <c r="E24" s="2535"/>
      <c r="F24" s="2535"/>
    </row>
    <row r="25" spans="1:6" ht="20.65" customHeight="1" x14ac:dyDescent="0.2">
      <c r="A25" s="2049"/>
      <c r="B25" s="2050"/>
      <c r="C25" s="1963"/>
      <c r="D25" s="2535"/>
      <c r="E25" s="2535"/>
      <c r="F25" s="2535"/>
    </row>
    <row r="26" spans="1:6" ht="20.65" customHeight="1" x14ac:dyDescent="0.2">
      <c r="A26" s="2049"/>
      <c r="B26" s="2050"/>
      <c r="C26" s="1963"/>
      <c r="D26" s="2535"/>
      <c r="E26" s="2535"/>
      <c r="F26" s="2535"/>
    </row>
    <row r="27" spans="1:6" ht="20.65" customHeight="1" x14ac:dyDescent="0.2">
      <c r="A27" s="2049"/>
      <c r="B27" s="2050"/>
      <c r="C27" s="1963"/>
      <c r="D27" s="2535"/>
      <c r="E27" s="2535"/>
      <c r="F27" s="2535"/>
    </row>
    <row r="28" spans="1:6" ht="20.65" customHeight="1" x14ac:dyDescent="0.2">
      <c r="A28" s="2049"/>
      <c r="B28" s="2050"/>
      <c r="C28" s="1963"/>
      <c r="D28" s="2535"/>
      <c r="E28" s="2535"/>
      <c r="F28" s="2535"/>
    </row>
    <row r="29" spans="1:6" ht="20.65" customHeight="1" x14ac:dyDescent="0.2">
      <c r="A29" s="2049"/>
      <c r="B29" s="2050"/>
      <c r="C29" s="1963"/>
      <c r="D29" s="2535"/>
      <c r="E29" s="2535"/>
      <c r="F29" s="2535"/>
    </row>
    <row r="30" spans="1:6" ht="12" customHeight="1" x14ac:dyDescent="0.2">
      <c r="A30" s="1482"/>
      <c r="B30" s="1675"/>
      <c r="C30" s="1676"/>
      <c r="D30" s="1677"/>
      <c r="E30" s="1406"/>
    </row>
    <row r="31" spans="1:6" ht="12" customHeight="1" x14ac:dyDescent="0.2">
      <c r="A31" s="1740" t="s">
        <v>1941</v>
      </c>
      <c r="B31" s="1675"/>
      <c r="C31" s="1676"/>
      <c r="D31" s="1677"/>
      <c r="E31" s="1406"/>
    </row>
    <row r="32" spans="1:6" ht="30" customHeight="1" x14ac:dyDescent="0.2">
      <c r="A32" s="2539" t="s">
        <v>2073</v>
      </c>
      <c r="B32" s="2539"/>
      <c r="C32" s="2539"/>
      <c r="D32" s="2539"/>
      <c r="E32" s="2539"/>
      <c r="F32" s="2539"/>
    </row>
    <row r="33" spans="1:6" ht="13.5" customHeight="1" x14ac:dyDescent="0.2">
      <c r="A33" s="1482" t="s">
        <v>1755</v>
      </c>
      <c r="B33" s="1675"/>
      <c r="C33" s="1678">
        <v>0</v>
      </c>
      <c r="D33" s="1677"/>
      <c r="E33" s="1406"/>
    </row>
    <row r="34" spans="1:6" ht="13.5" customHeight="1" x14ac:dyDescent="0.2">
      <c r="A34" s="1482" t="s">
        <v>1756</v>
      </c>
      <c r="B34" s="1675"/>
      <c r="C34" s="1679">
        <v>0</v>
      </c>
      <c r="D34" s="1677" t="s">
        <v>2074</v>
      </c>
      <c r="E34" s="2540">
        <f>+C33+C34</f>
        <v>0</v>
      </c>
      <c r="F34" s="2541"/>
    </row>
    <row r="35" spans="1:6" ht="12" customHeight="1" x14ac:dyDescent="0.2">
      <c r="A35" s="1482"/>
      <c r="B35" s="1675"/>
      <c r="C35" s="2051"/>
      <c r="D35" s="1677"/>
      <c r="E35" s="2052"/>
      <c r="F35" s="1407"/>
    </row>
    <row r="36" spans="1:6" ht="13.5" customHeight="1" x14ac:dyDescent="0.2">
      <c r="A36" s="1740" t="s">
        <v>1942</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c r="D38" s="1677"/>
      <c r="E38" s="1406"/>
    </row>
    <row r="39" spans="1:6" ht="14.25" customHeight="1" x14ac:dyDescent="0.2">
      <c r="A39" s="1482"/>
      <c r="B39" s="1675" t="s">
        <v>1758</v>
      </c>
      <c r="C39" s="1681"/>
      <c r="D39" s="1677"/>
      <c r="E39" s="1406"/>
    </row>
    <row r="40" spans="1:6" ht="14.25" customHeight="1" x14ac:dyDescent="0.2">
      <c r="A40" s="1482"/>
      <c r="B40" s="1675" t="s">
        <v>1759</v>
      </c>
      <c r="C40" s="1681"/>
      <c r="D40" s="1677"/>
      <c r="E40" s="1406"/>
    </row>
    <row r="41" spans="1:6" ht="14.25" customHeight="1" x14ac:dyDescent="0.2">
      <c r="A41" s="1482"/>
      <c r="B41" s="1675" t="s">
        <v>1760</v>
      </c>
      <c r="C41" s="1681"/>
      <c r="D41" s="1677"/>
      <c r="E41" s="1406"/>
    </row>
    <row r="42" spans="1:6" ht="14.25" customHeight="1" x14ac:dyDescent="0.2">
      <c r="A42" s="1482" t="s">
        <v>1761</v>
      </c>
      <c r="B42" s="1675"/>
      <c r="C42" s="1681"/>
      <c r="D42" s="1677"/>
      <c r="E42" s="1406"/>
    </row>
    <row r="43" spans="1:6" ht="14.25" customHeight="1" x14ac:dyDescent="0.2">
      <c r="A43" s="1482" t="s">
        <v>1762</v>
      </c>
      <c r="B43" s="1675"/>
      <c r="C43" s="1682"/>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2075</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42" t="s">
        <v>2076</v>
      </c>
      <c r="C49" s="2542"/>
      <c r="D49" s="2542"/>
      <c r="E49" s="1402"/>
    </row>
    <row r="50" spans="1:5" s="1356" customFormat="1" ht="3.75" customHeight="1" x14ac:dyDescent="0.2">
      <c r="A50" s="1403"/>
      <c r="B50" s="2055"/>
      <c r="C50" s="2055"/>
      <c r="D50" s="2055"/>
      <c r="E50" s="1402"/>
    </row>
    <row r="51" spans="1:5" s="1356" customFormat="1" ht="20.25" customHeight="1" x14ac:dyDescent="0.2">
      <c r="A51" s="1401">
        <v>6</v>
      </c>
      <c r="B51" s="2538" t="s">
        <v>1944</v>
      </c>
      <c r="C51" s="2538"/>
      <c r="D51" s="2538"/>
    </row>
    <row r="52" spans="1:5" ht="14.25" customHeight="1" x14ac:dyDescent="0.2">
      <c r="A52" s="1401"/>
      <c r="B52" s="2538"/>
      <c r="C52" s="2538"/>
      <c r="D52" s="253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3" t="str">
        <f>'Single Audit Cover'!A7</f>
        <v>#1 Taylor Street, Room 101</v>
      </c>
      <c r="C1" s="2544"/>
      <c r="D1" s="2544"/>
      <c r="E1" s="2544"/>
      <c r="F1" s="2544"/>
      <c r="G1" s="2544"/>
      <c r="H1" s="2544"/>
      <c r="I1" s="2544"/>
      <c r="J1" s="2544"/>
      <c r="K1" s="2544"/>
      <c r="L1" s="2544"/>
      <c r="M1" s="2544"/>
    </row>
    <row r="2" spans="2:14" ht="15" x14ac:dyDescent="0.2">
      <c r="B2" s="2545">
        <f>'Single Audit Cover'!E7</f>
        <v>45000000046</v>
      </c>
      <c r="C2" s="2545"/>
      <c r="D2" s="2545"/>
      <c r="E2" s="2545"/>
      <c r="F2" s="2545"/>
      <c r="G2" s="2545"/>
      <c r="H2" s="2545"/>
      <c r="I2" s="2545"/>
      <c r="J2" s="2545"/>
      <c r="K2" s="2545"/>
      <c r="L2" s="2545"/>
      <c r="M2" s="2545"/>
      <c r="N2" s="1400"/>
    </row>
    <row r="3" spans="2:14" ht="15" x14ac:dyDescent="0.2">
      <c r="B3" s="2546" t="s">
        <v>1432</v>
      </c>
      <c r="C3" s="2546"/>
      <c r="D3" s="2546"/>
      <c r="E3" s="2546"/>
      <c r="F3" s="2546"/>
      <c r="G3" s="2546"/>
      <c r="H3" s="2546"/>
      <c r="I3" s="2546"/>
      <c r="J3" s="2546"/>
      <c r="K3" s="2546"/>
      <c r="L3" s="2546"/>
      <c r="M3" s="2546"/>
      <c r="N3" s="1400"/>
    </row>
    <row r="4" spans="2:14" ht="15" x14ac:dyDescent="0.2">
      <c r="B4" s="2547" t="str">
        <f>'[1]Single Audit Cover'!A4</f>
        <v>Year Ending June 30, 2017</v>
      </c>
      <c r="C4" s="2547"/>
      <c r="D4" s="2547"/>
      <c r="E4" s="2547"/>
      <c r="F4" s="2547"/>
      <c r="G4" s="2547"/>
      <c r="H4" s="2547"/>
      <c r="I4" s="2547"/>
      <c r="J4" s="2547"/>
      <c r="K4" s="2547"/>
      <c r="L4" s="2547"/>
      <c r="M4" s="2547"/>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2061</v>
      </c>
      <c r="C7" s="1394"/>
      <c r="D7" s="1393"/>
      <c r="E7" s="2030"/>
      <c r="F7" s="2031"/>
      <c r="G7" s="2030"/>
      <c r="H7" s="2032" t="s">
        <v>1484</v>
      </c>
      <c r="I7" s="2030"/>
      <c r="J7" s="2104" t="s">
        <v>1484</v>
      </c>
      <c r="K7" s="1389"/>
      <c r="L7" s="1388" t="s">
        <v>1482</v>
      </c>
      <c r="M7" s="1387"/>
    </row>
    <row r="8" spans="2:14" ht="15.75" x14ac:dyDescent="0.25">
      <c r="B8" s="2033" t="s">
        <v>2062</v>
      </c>
      <c r="C8" s="1394" t="s">
        <v>1486</v>
      </c>
      <c r="D8" s="1393" t="s">
        <v>1485</v>
      </c>
      <c r="E8" s="1392" t="s">
        <v>1484</v>
      </c>
      <c r="F8" s="1391" t="s">
        <v>1484</v>
      </c>
      <c r="G8" s="1390" t="s">
        <v>1484</v>
      </c>
      <c r="H8" s="2032" t="s">
        <v>1862</v>
      </c>
      <c r="I8" s="1389" t="s">
        <v>1484</v>
      </c>
      <c r="J8" s="2104" t="s">
        <v>2063</v>
      </c>
      <c r="K8" s="1389" t="s">
        <v>1483</v>
      </c>
      <c r="L8" s="1388" t="s">
        <v>1478</v>
      </c>
      <c r="M8" s="1387" t="s">
        <v>31</v>
      </c>
    </row>
    <row r="9" spans="2:14" ht="13.5" x14ac:dyDescent="0.2">
      <c r="B9" s="2034" t="s">
        <v>1481</v>
      </c>
      <c r="C9" s="1394" t="s">
        <v>1480</v>
      </c>
      <c r="D9" s="1393" t="s">
        <v>2064</v>
      </c>
      <c r="E9" s="1392" t="s">
        <v>1862</v>
      </c>
      <c r="F9" s="1391" t="s">
        <v>2063</v>
      </c>
      <c r="G9" s="1390" t="s">
        <v>1862</v>
      </c>
      <c r="H9" s="2032" t="s">
        <v>2065</v>
      </c>
      <c r="I9" s="1389" t="s">
        <v>2063</v>
      </c>
      <c r="J9" s="2104" t="s">
        <v>2065</v>
      </c>
      <c r="K9" s="1389" t="s">
        <v>1479</v>
      </c>
      <c r="L9" s="2035" t="s">
        <v>2066</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2067</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1949</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1467</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2068</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2069</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1943</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8" t="s">
        <v>1902</v>
      </c>
      <c r="C45" s="1359"/>
      <c r="D45" s="1358"/>
      <c r="E45" s="1356"/>
      <c r="F45" s="1356"/>
      <c r="G45" s="1356"/>
      <c r="H45" s="1356"/>
      <c r="I45" s="1356"/>
      <c r="J45" s="1356"/>
      <c r="K45" s="1357"/>
      <c r="L45" s="1357"/>
      <c r="M45" s="1356"/>
    </row>
    <row r="46" spans="2:13" ht="11.25" customHeight="1" x14ac:dyDescent="0.2">
      <c r="B46" s="1356" t="s">
        <v>2070</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2" t="str">
        <f>'Single Audit Cover'!A7</f>
        <v>#1 Taylor Street, Room 101</v>
      </c>
      <c r="C1" s="2553"/>
      <c r="D1" s="2553"/>
      <c r="E1" s="2553"/>
      <c r="F1" s="2553"/>
      <c r="G1" s="2553"/>
      <c r="H1" s="2553"/>
      <c r="I1" s="2553"/>
      <c r="J1" s="1439"/>
    </row>
    <row r="2" spans="2:10" s="1351" customFormat="1" ht="12.75" customHeight="1" x14ac:dyDescent="0.2">
      <c r="B2" s="2554">
        <f>'Single Audit Cover'!E7</f>
        <v>45000000046</v>
      </c>
      <c r="C2" s="2555"/>
      <c r="D2" s="2555"/>
      <c r="E2" s="2555"/>
      <c r="F2" s="2555"/>
      <c r="G2" s="2555"/>
      <c r="H2" s="2555"/>
      <c r="I2" s="2555"/>
      <c r="J2" s="1439"/>
    </row>
    <row r="3" spans="2:10" s="1351" customFormat="1" ht="12.75" customHeight="1" x14ac:dyDescent="0.2">
      <c r="B3" s="2556" t="s">
        <v>1512</v>
      </c>
      <c r="C3" s="2534"/>
      <c r="D3" s="2534"/>
      <c r="E3" s="2534"/>
      <c r="F3" s="2534"/>
      <c r="G3" s="2534"/>
      <c r="H3" s="2534"/>
      <c r="I3" s="2534"/>
      <c r="J3" s="1438"/>
    </row>
    <row r="4" spans="2:10" s="1351" customFormat="1" ht="12.75" customHeight="1" x14ac:dyDescent="0.2">
      <c r="B4" s="2556" t="str">
        <f>'Single Audit Cover'!A4</f>
        <v>Year Ending June 30, 2017</v>
      </c>
      <c r="C4" s="2534"/>
      <c r="D4" s="2534"/>
      <c r="E4" s="2534"/>
      <c r="F4" s="2534"/>
      <c r="G4" s="2534"/>
      <c r="H4" s="2534"/>
      <c r="I4" s="2534"/>
    </row>
    <row r="5" spans="2:10" s="1351" customFormat="1" ht="6.2" customHeight="1" x14ac:dyDescent="0.2">
      <c r="B5" s="1437" t="s">
        <v>1365</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56" t="s">
        <v>1511</v>
      </c>
      <c r="C7" s="2534"/>
      <c r="D7" s="2534"/>
      <c r="E7" s="2534"/>
      <c r="F7" s="2534"/>
      <c r="G7" s="2534"/>
      <c r="H7" s="2534"/>
      <c r="I7" s="2534"/>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57"/>
      <c r="D11" s="2557"/>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9"/>
      <c r="F17" s="1306"/>
      <c r="G17" s="2059"/>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9"/>
      <c r="F26" s="1306"/>
      <c r="G26" s="2059"/>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58"/>
      <c r="E29" s="2558"/>
      <c r="F29" s="2558"/>
      <c r="G29" s="2558"/>
      <c r="H29" s="2558"/>
      <c r="I29" s="2558"/>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c r="H33" s="1356" t="s">
        <v>105</v>
      </c>
    </row>
    <row r="35" spans="2:9" x14ac:dyDescent="0.2">
      <c r="B35" s="2060" t="s">
        <v>2078</v>
      </c>
      <c r="C35" s="1420"/>
      <c r="D35" s="1338"/>
    </row>
    <row r="36" spans="2:9" ht="6" customHeight="1" x14ac:dyDescent="0.2">
      <c r="B36" s="2060"/>
      <c r="C36" s="1420"/>
      <c r="D36" s="1338"/>
    </row>
    <row r="37" spans="2:9" ht="17.25" customHeight="1" x14ac:dyDescent="0.2">
      <c r="B37" s="2061" t="s">
        <v>1500</v>
      </c>
      <c r="C37" s="2559" t="s">
        <v>1499</v>
      </c>
      <c r="D37" s="2560"/>
      <c r="E37" s="2560"/>
      <c r="F37" s="2561"/>
      <c r="G37" s="2559" t="s">
        <v>2079</v>
      </c>
      <c r="H37" s="2560"/>
      <c r="I37" s="2561"/>
    </row>
    <row r="38" spans="2:9" ht="16.5" customHeight="1" x14ac:dyDescent="0.2">
      <c r="B38" s="2062"/>
      <c r="C38" s="2548"/>
      <c r="D38" s="2549"/>
      <c r="E38" s="2549"/>
      <c r="F38" s="2550"/>
      <c r="G38" s="2562"/>
      <c r="H38" s="2563"/>
      <c r="I38" s="2564"/>
    </row>
    <row r="39" spans="2:9" ht="16.5" customHeight="1" x14ac:dyDescent="0.2">
      <c r="B39" s="2062"/>
      <c r="C39" s="2548"/>
      <c r="D39" s="2549"/>
      <c r="E39" s="2549"/>
      <c r="F39" s="2550"/>
      <c r="G39" s="2551"/>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2080</v>
      </c>
      <c r="D43" s="2566"/>
      <c r="E43" s="2566"/>
      <c r="F43" s="2567"/>
      <c r="G43" s="2568">
        <f>SUM(G38:I42)</f>
        <v>0</v>
      </c>
      <c r="H43" s="2568"/>
      <c r="I43" s="2568"/>
    </row>
    <row r="44" spans="2:9" ht="12.75" customHeight="1" x14ac:dyDescent="0.2"/>
    <row r="45" spans="2:9" ht="12.75" customHeight="1" x14ac:dyDescent="0.2">
      <c r="B45" s="1431" t="s">
        <v>2081</v>
      </c>
      <c r="D45" s="2569">
        <v>0</v>
      </c>
      <c r="E45" s="2570"/>
    </row>
    <row r="46" spans="2:9" ht="5.25" customHeight="1" x14ac:dyDescent="0.2">
      <c r="B46" s="2063"/>
      <c r="D46" s="2064"/>
      <c r="E46" s="2065"/>
    </row>
    <row r="47" spans="2:9" ht="12.75" customHeight="1" x14ac:dyDescent="0.2">
      <c r="B47" s="1356" t="s">
        <v>2082</v>
      </c>
      <c r="C47" s="1356"/>
      <c r="D47" s="2066" t="e">
        <f>+G43/D45</f>
        <v>#DIV/0!</v>
      </c>
      <c r="E47" s="2067"/>
      <c r="F47" s="2068"/>
      <c r="I47" s="2069"/>
    </row>
    <row r="48" spans="2:9" ht="9.9499999999999993" customHeight="1" x14ac:dyDescent="0.2"/>
    <row r="49" spans="1:9" x14ac:dyDescent="0.2">
      <c r="B49" s="1359" t="s">
        <v>1498</v>
      </c>
      <c r="C49" s="1371"/>
      <c r="D49" s="1371"/>
      <c r="E49" s="2571"/>
      <c r="F49" s="2571"/>
      <c r="G49" s="2571"/>
      <c r="H49" s="1405"/>
    </row>
    <row r="51" spans="1:9" ht="13.5" customHeight="1" x14ac:dyDescent="0.2">
      <c r="B51" s="1359" t="s">
        <v>1497</v>
      </c>
      <c r="C51" s="1371"/>
      <c r="E51" s="1419"/>
      <c r="F51" s="1356" t="s">
        <v>1031</v>
      </c>
      <c r="G51" s="1419"/>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2" t="str">
        <f>'Single Audit Cover'!A7</f>
        <v>#1 Taylor Street, Room 101</v>
      </c>
      <c r="C1" s="2552"/>
      <c r="D1" s="2552"/>
      <c r="E1" s="2552"/>
      <c r="F1" s="2552"/>
      <c r="G1" s="2552"/>
      <c r="H1" s="2552"/>
      <c r="I1" s="2552"/>
      <c r="J1" s="2552"/>
      <c r="K1" s="2552"/>
      <c r="L1" s="1472"/>
      <c r="M1" s="1472"/>
    </row>
    <row r="2" spans="1:13" ht="12" customHeight="1" x14ac:dyDescent="0.2">
      <c r="B2" s="2554">
        <f>'Single Audit Cover'!E7</f>
        <v>45000000046</v>
      </c>
      <c r="C2" s="2554"/>
      <c r="D2" s="2554"/>
      <c r="E2" s="2554"/>
      <c r="F2" s="2554"/>
      <c r="G2" s="2554"/>
      <c r="H2" s="2554"/>
      <c r="I2" s="2554"/>
      <c r="J2" s="2554"/>
      <c r="K2" s="2554"/>
      <c r="L2" s="1471"/>
      <c r="M2" s="1470"/>
    </row>
    <row r="3" spans="1:13" ht="10.35" customHeight="1" x14ac:dyDescent="0.2">
      <c r="B3" s="2533" t="s">
        <v>1512</v>
      </c>
      <c r="C3" s="2533"/>
      <c r="D3" s="2533"/>
      <c r="E3" s="2533"/>
      <c r="F3" s="2533"/>
      <c r="G3" s="2533"/>
      <c r="H3" s="2533"/>
      <c r="I3" s="2533"/>
      <c r="J3" s="2533"/>
      <c r="K3" s="2533"/>
      <c r="L3" s="1469"/>
      <c r="M3" s="1469"/>
    </row>
    <row r="4" spans="1:13" ht="14.25" customHeight="1" x14ac:dyDescent="0.2">
      <c r="B4" s="2574" t="str">
        <f>'Single Audit Cover'!A4</f>
        <v>Year Ending June 30, 2017</v>
      </c>
      <c r="C4" s="2574"/>
      <c r="D4" s="2574"/>
      <c r="E4" s="2574"/>
      <c r="F4" s="2574"/>
      <c r="G4" s="2574"/>
      <c r="H4" s="2574"/>
      <c r="I4" s="2574"/>
      <c r="J4" s="2574"/>
      <c r="K4" s="2574"/>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4" t="s">
        <v>1531</v>
      </c>
      <c r="C7" s="2574"/>
      <c r="D7" s="2575"/>
      <c r="E7" s="2575"/>
      <c r="F7" s="2575"/>
      <c r="G7" s="2575"/>
      <c r="H7" s="2575"/>
      <c r="I7" s="2575"/>
      <c r="J7" s="2575"/>
      <c r="K7" s="2575"/>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4" t="s">
        <v>2025</v>
      </c>
      <c r="D10" s="1685"/>
      <c r="E10" s="1405"/>
      <c r="F10" s="1409" t="s">
        <v>1529</v>
      </c>
      <c r="G10" s="1464"/>
      <c r="H10" s="1465" t="s">
        <v>1528</v>
      </c>
      <c r="I10" s="1464"/>
      <c r="J10" s="2078" t="s">
        <v>1527</v>
      </c>
      <c r="K10" s="1405"/>
      <c r="L10" s="1441"/>
    </row>
    <row r="11" spans="1:13" ht="13.5" customHeight="1" x14ac:dyDescent="0.2">
      <c r="B11" s="1405"/>
      <c r="C11" s="1405"/>
      <c r="D11" s="1405"/>
      <c r="E11" s="1405"/>
      <c r="F11" s="1405"/>
      <c r="G11" s="1426"/>
      <c r="H11" s="1405"/>
      <c r="I11" s="2079"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73"/>
      <c r="C14" s="2573"/>
      <c r="D14" s="2573"/>
      <c r="E14" s="2573"/>
      <c r="F14" s="2573"/>
      <c r="G14" s="2573"/>
      <c r="H14" s="2573"/>
      <c r="I14" s="2573"/>
      <c r="J14" s="2573"/>
      <c r="K14" s="2573"/>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73"/>
      <c r="C17" s="2573"/>
      <c r="D17" s="2573"/>
      <c r="E17" s="2573"/>
      <c r="F17" s="2573"/>
      <c r="G17" s="2573"/>
      <c r="H17" s="2573"/>
      <c r="I17" s="2573"/>
      <c r="J17" s="2573"/>
      <c r="K17" s="2573"/>
      <c r="L17" s="1441"/>
    </row>
    <row r="18" spans="2:12" ht="4.5" customHeight="1" x14ac:dyDescent="0.2">
      <c r="B18" s="1423"/>
      <c r="C18" s="1423"/>
      <c r="L18" s="1441"/>
    </row>
    <row r="19" spans="2:12" s="1371" customFormat="1" ht="13.5" customHeight="1" x14ac:dyDescent="0.2">
      <c r="B19" s="2080" t="s">
        <v>2088</v>
      </c>
      <c r="C19" s="2080"/>
      <c r="D19" s="2081"/>
      <c r="E19" s="2081"/>
      <c r="F19" s="2081"/>
      <c r="G19" s="2082"/>
      <c r="H19" s="2081"/>
      <c r="I19" s="2082"/>
      <c r="J19" s="2081"/>
      <c r="K19" s="2081"/>
      <c r="L19" s="1459"/>
    </row>
    <row r="20" spans="2:12" ht="45.75" customHeight="1" x14ac:dyDescent="0.2">
      <c r="B20" s="2576"/>
      <c r="C20" s="2576"/>
      <c r="D20" s="2573"/>
      <c r="E20" s="2573"/>
      <c r="F20" s="2573"/>
      <c r="G20" s="2573"/>
      <c r="H20" s="2573"/>
      <c r="I20" s="2573"/>
      <c r="J20" s="2573"/>
      <c r="K20" s="2573"/>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73"/>
      <c r="C23" s="2573"/>
      <c r="D23" s="2573"/>
      <c r="E23" s="2573"/>
      <c r="F23" s="2573"/>
      <c r="G23" s="2573"/>
      <c r="H23" s="2573"/>
      <c r="I23" s="2573"/>
      <c r="J23" s="2573"/>
      <c r="K23" s="2573"/>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573"/>
      <c r="C26" s="2573"/>
      <c r="D26" s="2573"/>
      <c r="E26" s="2573"/>
      <c r="F26" s="2573"/>
      <c r="G26" s="2573"/>
      <c r="H26" s="2573"/>
      <c r="I26" s="2573"/>
      <c r="J26" s="2573"/>
      <c r="K26" s="2573"/>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577"/>
      <c r="C29" s="2577"/>
      <c r="D29" s="2573"/>
      <c r="E29" s="2573"/>
      <c r="F29" s="2573"/>
      <c r="G29" s="2573"/>
      <c r="H29" s="2573"/>
      <c r="I29" s="2573"/>
      <c r="J29" s="2573"/>
      <c r="K29" s="2573"/>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72"/>
      <c r="C32" s="2572"/>
      <c r="D32" s="2573"/>
      <c r="E32" s="2573"/>
      <c r="F32" s="2573"/>
      <c r="G32" s="2573"/>
      <c r="H32" s="2573"/>
      <c r="I32" s="2573"/>
      <c r="J32" s="2573"/>
      <c r="K32" s="2573"/>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78" t="str">
        <f>'Single Audit Cover'!A7</f>
        <v>#1 Taylor Street, Room 101</v>
      </c>
      <c r="C1" s="2578"/>
      <c r="D1" s="2578"/>
      <c r="E1" s="2578"/>
      <c r="F1" s="2578"/>
      <c r="G1" s="2578"/>
      <c r="H1" s="2578"/>
      <c r="I1" s="2578"/>
      <c r="J1" s="2578"/>
      <c r="K1" s="2578"/>
      <c r="L1" s="1491"/>
    </row>
    <row r="2" spans="1:12" ht="12.75" customHeight="1" x14ac:dyDescent="0.2">
      <c r="B2" s="2579">
        <f>'Single Audit Cover'!E7</f>
        <v>45000000046</v>
      </c>
      <c r="C2" s="2579"/>
      <c r="D2" s="2579"/>
      <c r="E2" s="2579"/>
      <c r="F2" s="2579"/>
      <c r="G2" s="2579"/>
      <c r="H2" s="2579"/>
      <c r="I2" s="2579"/>
      <c r="J2" s="2579"/>
      <c r="K2" s="2579"/>
      <c r="L2" s="1490"/>
    </row>
    <row r="3" spans="1:12" ht="12.75" customHeight="1" x14ac:dyDescent="0.2">
      <c r="B3" s="2533" t="s">
        <v>1512</v>
      </c>
      <c r="C3" s="2533"/>
      <c r="D3" s="2533"/>
      <c r="E3" s="2533"/>
      <c r="F3" s="2533"/>
      <c r="G3" s="2533"/>
      <c r="H3" s="2533"/>
      <c r="I3" s="2533"/>
      <c r="J3" s="2533"/>
      <c r="K3" s="2533"/>
      <c r="L3" s="1469"/>
    </row>
    <row r="4" spans="1:12" ht="12.75" customHeight="1" x14ac:dyDescent="0.2">
      <c r="B4" s="2533" t="str">
        <f>'Single Audit Cover'!A4</f>
        <v>Year Ending June 30, 2017</v>
      </c>
      <c r="C4" s="2533"/>
      <c r="D4" s="2533"/>
      <c r="E4" s="2533"/>
      <c r="F4" s="2533"/>
      <c r="G4" s="2533"/>
      <c r="H4" s="2533"/>
      <c r="I4" s="2533"/>
      <c r="J4" s="2533"/>
      <c r="K4" s="2533"/>
      <c r="L4" s="1469"/>
    </row>
    <row r="5" spans="1:12" ht="5.25" customHeight="1" x14ac:dyDescent="0.2">
      <c r="B5" s="1339" t="s">
        <v>1365</v>
      </c>
      <c r="C5" s="1339"/>
      <c r="L5" s="1405"/>
    </row>
    <row r="6" spans="1:12" ht="30.75" customHeight="1" x14ac:dyDescent="0.2">
      <c r="A6" s="1405"/>
      <c r="B6" s="2580" t="s">
        <v>1551</v>
      </c>
      <c r="C6" s="2580"/>
      <c r="D6" s="2580"/>
      <c r="E6" s="2580"/>
      <c r="F6" s="2580"/>
      <c r="G6" s="2580"/>
      <c r="H6" s="2580"/>
      <c r="I6" s="2580"/>
      <c r="J6" s="2580"/>
      <c r="K6" s="2580"/>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7" t="s">
        <v>2025</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58"/>
      <c r="G12" s="2558"/>
      <c r="H12" s="2558"/>
      <c r="I12" s="2558"/>
      <c r="J12" s="2558"/>
      <c r="K12" s="2558"/>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1"/>
      <c r="E14" s="2581"/>
      <c r="F14" s="2581"/>
      <c r="H14" s="1408" t="s">
        <v>1545</v>
      </c>
      <c r="I14" s="2582"/>
      <c r="J14" s="2582"/>
      <c r="K14" s="258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2"/>
      <c r="E16" s="2582"/>
      <c r="F16" s="2582"/>
      <c r="G16" s="2582"/>
      <c r="H16" s="2582"/>
      <c r="I16" s="2582"/>
      <c r="J16" s="2582"/>
      <c r="K16" s="2582"/>
      <c r="L16" s="1405"/>
    </row>
    <row r="17" spans="2:12" ht="13.5" customHeight="1" x14ac:dyDescent="0.2">
      <c r="B17" s="1409" t="s">
        <v>1543</v>
      </c>
      <c r="C17" s="1409"/>
      <c r="D17" s="2583"/>
      <c r="E17" s="2583"/>
      <c r="F17" s="2583"/>
      <c r="G17" s="2583"/>
      <c r="H17" s="2583"/>
      <c r="I17" s="2583"/>
      <c r="J17" s="2583"/>
      <c r="K17" s="258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3"/>
      <c r="C20" s="2573"/>
      <c r="D20" s="2573"/>
      <c r="E20" s="2573"/>
      <c r="F20" s="2573"/>
      <c r="G20" s="2573"/>
      <c r="H20" s="2573"/>
      <c r="I20" s="2573"/>
      <c r="J20" s="2573"/>
      <c r="K20" s="2573"/>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3"/>
      <c r="C23" s="2573"/>
      <c r="D23" s="2573"/>
      <c r="E23" s="2573"/>
      <c r="F23" s="2573"/>
      <c r="G23" s="2573"/>
      <c r="H23" s="2573"/>
      <c r="I23" s="2573"/>
      <c r="J23" s="2573"/>
      <c r="K23" s="2573"/>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3"/>
      <c r="C26" s="2573"/>
      <c r="D26" s="2573"/>
      <c r="E26" s="2573"/>
      <c r="F26" s="2573"/>
      <c r="G26" s="2573"/>
      <c r="H26" s="2573"/>
      <c r="I26" s="2573"/>
      <c r="J26" s="2573"/>
      <c r="K26" s="2573"/>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3"/>
      <c r="C29" s="2573"/>
      <c r="D29" s="2573"/>
      <c r="E29" s="2573"/>
      <c r="F29" s="2573"/>
      <c r="G29" s="2573"/>
      <c r="H29" s="2573"/>
      <c r="I29" s="2573"/>
      <c r="J29" s="2573"/>
      <c r="K29" s="2573"/>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3"/>
      <c r="C32" s="2573"/>
      <c r="D32" s="2573"/>
      <c r="E32" s="2573"/>
      <c r="F32" s="2573"/>
      <c r="G32" s="2573"/>
      <c r="H32" s="2573"/>
      <c r="I32" s="2573"/>
      <c r="J32" s="2573"/>
      <c r="K32" s="2573"/>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3"/>
      <c r="C35" s="2573"/>
      <c r="D35" s="2573"/>
      <c r="E35" s="2573"/>
      <c r="F35" s="2573"/>
      <c r="G35" s="2573"/>
      <c r="H35" s="2573"/>
      <c r="I35" s="2573"/>
      <c r="J35" s="2573"/>
      <c r="K35" s="2573"/>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3"/>
      <c r="C38" s="2573"/>
      <c r="D38" s="2573"/>
      <c r="E38" s="2573"/>
      <c r="F38" s="2573"/>
      <c r="G38" s="2573"/>
      <c r="H38" s="2573"/>
      <c r="I38" s="2573"/>
      <c r="J38" s="2573"/>
      <c r="K38" s="2573"/>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573"/>
      <c r="C41" s="2573"/>
      <c r="D41" s="2573"/>
      <c r="E41" s="2573"/>
      <c r="F41" s="2573"/>
      <c r="G41" s="2573"/>
      <c r="H41" s="2573"/>
      <c r="I41" s="2573"/>
      <c r="J41" s="2573"/>
      <c r="K41" s="2573"/>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2" t="str">
        <f>'Single Audit Cover'!A7</f>
        <v>#1 Taylor Street, Room 101</v>
      </c>
      <c r="C1" s="2552"/>
      <c r="D1" s="2552"/>
      <c r="E1" s="1501"/>
    </row>
    <row r="2" spans="2:5" s="1371" customFormat="1" ht="12.75" customHeight="1" x14ac:dyDescent="0.2">
      <c r="B2" s="2554">
        <f>'Single Audit Cover'!E7</f>
        <v>45000000046</v>
      </c>
      <c r="C2" s="2554"/>
      <c r="D2" s="2554"/>
      <c r="E2" s="1500"/>
    </row>
    <row r="3" spans="2:5" s="1332" customFormat="1" ht="12.75" customHeight="1" x14ac:dyDescent="0.2">
      <c r="B3" s="2533" t="s">
        <v>1561</v>
      </c>
      <c r="C3" s="2533"/>
      <c r="D3" s="2533"/>
      <c r="E3" s="2005"/>
    </row>
    <row r="4" spans="2:5" s="1371" customFormat="1" ht="12.75" customHeight="1" x14ac:dyDescent="0.2">
      <c r="B4" s="2584" t="str">
        <f>'Single Audit Cover'!A4</f>
        <v>Year Ending June 30, 2017</v>
      </c>
      <c r="C4" s="2584"/>
      <c r="D4" s="2584"/>
      <c r="E4" s="1499"/>
    </row>
    <row r="5" spans="2:5" s="1371" customFormat="1" ht="40.15" customHeight="1" x14ac:dyDescent="0.2">
      <c r="B5" s="1689" t="s">
        <v>1904</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2" t="str">
        <f>'Single Audit Cover'!A7</f>
        <v>#1 Taylor Street, Room 101</v>
      </c>
      <c r="C1" s="2552"/>
      <c r="D1" s="2552"/>
      <c r="E1" s="2552"/>
      <c r="F1" s="1491"/>
      <c r="G1" s="1491"/>
      <c r="H1" s="1491"/>
      <c r="I1" s="1491"/>
      <c r="J1" s="1491"/>
      <c r="K1" s="1491"/>
      <c r="L1" s="1491"/>
    </row>
    <row r="2" spans="2:12" ht="13.5" customHeight="1" x14ac:dyDescent="0.2">
      <c r="B2" s="2554">
        <f>'Single Audit Cover'!E7</f>
        <v>45000000046</v>
      </c>
      <c r="C2" s="2554"/>
      <c r="D2" s="2554"/>
      <c r="E2" s="2554"/>
      <c r="F2" s="1490"/>
      <c r="G2" s="1490"/>
      <c r="H2" s="1490"/>
      <c r="I2" s="1490"/>
      <c r="J2" s="1490"/>
      <c r="K2" s="1490"/>
      <c r="L2" s="1490"/>
    </row>
    <row r="3" spans="2:12" ht="13.5" customHeight="1" x14ac:dyDescent="0.2">
      <c r="B3" s="2533" t="s">
        <v>1569</v>
      </c>
      <c r="C3" s="2533"/>
      <c r="D3" s="2533"/>
      <c r="E3" s="2533"/>
      <c r="F3" s="2005"/>
      <c r="G3" s="2005"/>
      <c r="H3" s="2005"/>
      <c r="I3" s="2005"/>
      <c r="J3" s="2005"/>
      <c r="K3" s="2005"/>
      <c r="L3" s="2005"/>
    </row>
    <row r="4" spans="2:12" ht="13.5" customHeight="1" x14ac:dyDescent="0.2">
      <c r="B4" s="2585" t="str">
        <f>'Single Audit Cover'!A4</f>
        <v>Year Ending June 30, 2017</v>
      </c>
      <c r="C4" s="2585"/>
      <c r="D4" s="2585"/>
      <c r="E4" s="2585"/>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7"/>
      <c r="C11" s="2577"/>
      <c r="D11" s="2573"/>
      <c r="E11" s="2573"/>
    </row>
    <row r="12" spans="2:12" ht="13.5" customHeight="1" x14ac:dyDescent="0.2">
      <c r="B12" s="1405"/>
      <c r="C12" s="1405"/>
      <c r="D12" s="1405"/>
    </row>
    <row r="13" spans="2:12" ht="13.5" customHeight="1" x14ac:dyDescent="0.2">
      <c r="B13" s="1306" t="s">
        <v>1565</v>
      </c>
      <c r="C13" s="1306"/>
      <c r="D13" s="1405"/>
    </row>
    <row r="14" spans="2:12" ht="76.5" customHeight="1" x14ac:dyDescent="0.2">
      <c r="B14" s="2577"/>
      <c r="C14" s="2577"/>
      <c r="D14" s="2573"/>
      <c r="E14" s="2573"/>
    </row>
    <row r="15" spans="2:12" ht="13.5" customHeight="1" x14ac:dyDescent="0.2">
      <c r="B15" s="1405"/>
      <c r="C15" s="1405"/>
      <c r="D15" s="1405"/>
    </row>
    <row r="16" spans="2:12" ht="13.5" customHeight="1" x14ac:dyDescent="0.2">
      <c r="B16" s="1306" t="s">
        <v>1564</v>
      </c>
      <c r="C16" s="1306"/>
      <c r="D16" s="1405"/>
      <c r="E16" s="1962"/>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45000000046</v>
      </c>
    </row>
    <row r="3" spans="1:2" x14ac:dyDescent="0.2">
      <c r="A3" t="s">
        <v>1110</v>
      </c>
      <c r="B3" s="1222" t="str">
        <f>COVER!A15</f>
        <v>Monroe, Randolph, and St. Clair</v>
      </c>
    </row>
    <row r="4" spans="1:2" x14ac:dyDescent="0.2">
      <c r="A4" t="s">
        <v>1166</v>
      </c>
      <c r="B4" s="1222" t="str">
        <f>COVER!A19</f>
        <v>#1 Taylor Street, Room 101</v>
      </c>
    </row>
    <row r="5" spans="1:2" x14ac:dyDescent="0.2">
      <c r="A5" t="s">
        <v>799</v>
      </c>
      <c r="B5" s="1222" t="str">
        <f>COVER!A38</f>
        <v>Dian Keil</v>
      </c>
    </row>
    <row r="6" spans="1:2" x14ac:dyDescent="0.2">
      <c r="A6" t="s">
        <v>804</v>
      </c>
      <c r="B6" s="1222">
        <f>COVER!P35</f>
        <v>0</v>
      </c>
    </row>
    <row r="7" spans="1:2" x14ac:dyDescent="0.2">
      <c r="A7" t="s">
        <v>800</v>
      </c>
      <c r="B7" s="1222">
        <f>COVER!I38</f>
        <v>0</v>
      </c>
    </row>
    <row r="8" spans="1:2" x14ac:dyDescent="0.2">
      <c r="A8" t="s">
        <v>801</v>
      </c>
      <c r="B8" s="1222" t="str">
        <f>COVER!T38</f>
        <v>Mr. Kelton Davis</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1933</v>
      </c>
      <c r="B12" s="1222" t="str">
        <f>IF(COVER!J29="x","Yes",IF(COVER!L29="X","No",0))</f>
        <v>No</v>
      </c>
    </row>
    <row r="13" spans="1:2" x14ac:dyDescent="0.2">
      <c r="A13" s="12" t="s">
        <v>1934</v>
      </c>
      <c r="B13" s="1222">
        <f>IF(COVER!J30="x","Yes",IF(COVER!L30="x","No",0))</f>
        <v>0</v>
      </c>
    </row>
    <row r="14" spans="1:2" x14ac:dyDescent="0.2">
      <c r="A14" t="s">
        <v>555</v>
      </c>
      <c r="B14" s="1222">
        <f>IF(COVER!J31="x","Yes",IF(COVER!L31="x","No",0))</f>
        <v>0</v>
      </c>
    </row>
    <row r="15" spans="1:2" x14ac:dyDescent="0.2">
      <c r="A15" t="s">
        <v>657</v>
      </c>
      <c r="B15" s="1222" t="str">
        <f>COVER!T23</f>
        <v>065-026956</v>
      </c>
    </row>
    <row r="16" spans="1:2" x14ac:dyDescent="0.2">
      <c r="A16" t="s">
        <v>490</v>
      </c>
      <c r="B16" s="1222" t="str">
        <f>COVER!T13</f>
        <v>Scheffel Boyle CPAs</v>
      </c>
    </row>
    <row r="17" spans="1:2" x14ac:dyDescent="0.2">
      <c r="A17" t="s">
        <v>1030</v>
      </c>
      <c r="B17" s="1222" t="str">
        <f>COVER!T15</f>
        <v>Dale Holtmann, CPA</v>
      </c>
    </row>
    <row r="18" spans="1:2" x14ac:dyDescent="0.2">
      <c r="A18" t="s">
        <v>1345</v>
      </c>
      <c r="B18" s="1222" t="str">
        <f>COVER!T17</f>
        <v>222 East Main Street</v>
      </c>
    </row>
    <row r="19" spans="1:2" x14ac:dyDescent="0.2">
      <c r="A19" t="s">
        <v>1032</v>
      </c>
      <c r="B19" s="1222">
        <f>COVER!T25</f>
        <v>0</v>
      </c>
    </row>
    <row r="20" spans="1:2" x14ac:dyDescent="0.2">
      <c r="A20" t="s">
        <v>1033</v>
      </c>
      <c r="B20" s="1222" t="str">
        <f>COVER!T19</f>
        <v>Belleville</v>
      </c>
    </row>
    <row r="21" spans="1:2" x14ac:dyDescent="0.2">
      <c r="A21" t="s">
        <v>558</v>
      </c>
      <c r="B21" s="1222" t="str">
        <f>COVER!X19</f>
        <v>IL</v>
      </c>
    </row>
    <row r="22" spans="1:2" x14ac:dyDescent="0.2">
      <c r="A22" t="s">
        <v>1034</v>
      </c>
      <c r="B22" s="1222">
        <f>COVER!Z19</f>
        <v>62220</v>
      </c>
    </row>
    <row r="23" spans="1:2" x14ac:dyDescent="0.2">
      <c r="A23" t="s">
        <v>1347</v>
      </c>
      <c r="B23" s="1222" t="str">
        <f>COVER!T21</f>
        <v>618-277-8100</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7">
        <f>'Aud Quest 2'!H53</f>
        <v>0</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2498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39674</v>
      </c>
      <c r="C91" s="13" t="s">
        <v>653</v>
      </c>
      <c r="D91" s="13" t="str">
        <f t="shared" si="0"/>
        <v>Error?</v>
      </c>
    </row>
    <row r="92" spans="1:4" x14ac:dyDescent="0.2">
      <c r="A92" s="54">
        <v>31</v>
      </c>
      <c r="B92" s="1222">
        <f>'Assets-Liab 5-6'!C39</f>
        <v>-39674</v>
      </c>
      <c r="D92" s="13" t="str">
        <f t="shared" si="0"/>
        <v>Error?</v>
      </c>
    </row>
    <row r="93" spans="1:4" x14ac:dyDescent="0.2">
      <c r="A93" s="54">
        <v>32</v>
      </c>
      <c r="B93" s="1222">
        <f>'Assets-Liab 5-6'!C41</f>
        <v>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326441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326441</v>
      </c>
      <c r="C279" s="13" t="s">
        <v>653</v>
      </c>
      <c r="D279" s="13" t="str">
        <f t="shared" si="3"/>
        <v>Error?</v>
      </c>
    </row>
    <row r="280" spans="1:4" x14ac:dyDescent="0.2">
      <c r="A280" s="54">
        <v>219</v>
      </c>
      <c r="B280" s="1222">
        <f>'Assets-Liab 5-6'!M40</f>
        <v>326441</v>
      </c>
      <c r="D280" s="13" t="str">
        <f t="shared" si="3"/>
        <v>Error?</v>
      </c>
    </row>
    <row r="281" spans="1:4" x14ac:dyDescent="0.2">
      <c r="A281" s="54">
        <v>220</v>
      </c>
      <c r="B281" s="1222">
        <f>'Assets-Liab 5-6'!M41</f>
        <v>326441</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1633</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1633</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10500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10500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35457</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17970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17970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63927</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65560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47</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47</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152</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152</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4297</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3872</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3872</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8321</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8368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9086</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9086</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653</v>
      </c>
      <c r="D843" s="13" t="str">
        <f t="shared" si="12"/>
        <v>Error?</v>
      </c>
    </row>
    <row r="844" spans="1:4" x14ac:dyDescent="0.2">
      <c r="A844" s="54">
        <v>783</v>
      </c>
      <c r="B844" s="1222">
        <f>'Expenditures 15-22'!E44</f>
        <v>771</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771</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9312</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265</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265</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10348</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28468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68908</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68908</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2340</v>
      </c>
      <c r="D904" s="13" t="str">
        <f t="shared" si="13"/>
        <v>Error?</v>
      </c>
    </row>
    <row r="905" spans="1:4" x14ac:dyDescent="0.2">
      <c r="A905" s="54">
        <v>844</v>
      </c>
      <c r="B905" s="1222">
        <f>'Expenditures 15-22'!F47</f>
        <v>2340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847</v>
      </c>
      <c r="C908" s="13" t="s">
        <v>653</v>
      </c>
      <c r="D908" s="13" t="str">
        <f t="shared" si="13"/>
        <v>OK</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3187</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72095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59316</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59316</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59316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34</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34</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34</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102000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102034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138990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138990</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0</v>
      </c>
      <c r="C1115" s="13" t="s">
        <v>653</v>
      </c>
      <c r="D1115" s="13" t="str">
        <f t="shared" si="16"/>
        <v>Error?</v>
      </c>
    </row>
    <row r="1116" spans="1:4" x14ac:dyDescent="0.2">
      <c r="A1116" s="54">
        <v>1055</v>
      </c>
      <c r="B1116" s="1222">
        <f>'Expenditures 15-22'!K44</f>
        <v>11423</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2340</v>
      </c>
      <c r="C1118" s="13" t="s">
        <v>653</v>
      </c>
      <c r="D1118" s="13" t="str">
        <f t="shared" si="16"/>
        <v>Error?</v>
      </c>
    </row>
    <row r="1119" spans="1:4" x14ac:dyDescent="0.2">
      <c r="A1119" s="54">
        <v>1058</v>
      </c>
      <c r="B1119" s="1222">
        <f>'Expenditures 15-22'!K47</f>
        <v>13763</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49913</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22141</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22141</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85817</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111034</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335841</v>
      </c>
      <c r="C1152" s="13" t="s">
        <v>653</v>
      </c>
      <c r="D1152" s="13" t="str">
        <f t="shared" si="17"/>
        <v>Error?</v>
      </c>
    </row>
    <row r="1153" spans="1:4" x14ac:dyDescent="0.2">
      <c r="A1153" s="54">
        <v>1092</v>
      </c>
      <c r="B1153" s="1222">
        <f>'Expenditures 15-22'!K115</f>
        <v>-42734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3060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-39674</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777389</v>
      </c>
      <c r="D2011" s="13" t="str">
        <f t="shared" si="30"/>
        <v>Error?</v>
      </c>
    </row>
    <row r="2012" spans="1:4" x14ac:dyDescent="0.2">
      <c r="A2012" s="54">
        <v>1951</v>
      </c>
      <c r="B2012" s="1222">
        <f>'Cap Outlay Deprec 27'!C13</f>
        <v>891084</v>
      </c>
      <c r="D2012" s="13" t="str">
        <f t="shared" si="30"/>
        <v>Error?</v>
      </c>
    </row>
    <row r="2013" spans="1:4" x14ac:dyDescent="0.2">
      <c r="A2013" s="54">
        <v>1952</v>
      </c>
      <c r="B2013" s="1222">
        <f>'Cap Outlay Deprec 27'!C16</f>
        <v>1668473</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59316</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59316</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836705</v>
      </c>
      <c r="C2029" s="13" t="s">
        <v>653</v>
      </c>
      <c r="D2029" s="13" t="str">
        <f t="shared" si="30"/>
        <v>Error?</v>
      </c>
    </row>
    <row r="2030" spans="1:4" x14ac:dyDescent="0.2">
      <c r="A2030" s="54">
        <v>1969</v>
      </c>
      <c r="B2030" s="1222">
        <f>'Cap Outlay Deprec 27'!F13</f>
        <v>891084</v>
      </c>
      <c r="C2030" s="13" t="s">
        <v>653</v>
      </c>
      <c r="D2030" s="13" t="str">
        <f t="shared" si="30"/>
        <v>Error?</v>
      </c>
    </row>
    <row r="2031" spans="1:4" x14ac:dyDescent="0.2">
      <c r="A2031" s="54">
        <v>1970</v>
      </c>
      <c r="B2031" s="1222">
        <f>'Cap Outlay Deprec 27'!F16</f>
        <v>1727789</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654083</v>
      </c>
      <c r="D2035" s="13" t="str">
        <f t="shared" si="30"/>
        <v>Error?</v>
      </c>
    </row>
    <row r="2036" spans="1:4" x14ac:dyDescent="0.2">
      <c r="A2036" s="54">
        <v>1975</v>
      </c>
      <c r="B2036" s="1222">
        <f>'Cap Outlay Deprec 27'!H13</f>
        <v>588092</v>
      </c>
      <c r="D2036" s="13" t="str">
        <f t="shared" si="30"/>
        <v>Error?</v>
      </c>
    </row>
    <row r="2037" spans="1:4" x14ac:dyDescent="0.2">
      <c r="A2037" s="54">
        <v>1976</v>
      </c>
      <c r="B2037" s="1222">
        <f>'Cap Outlay Deprec 27'!H16</f>
        <v>1242175</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123306</v>
      </c>
      <c r="D2041" s="13" t="str">
        <f t="shared" si="30"/>
        <v>Error?</v>
      </c>
    </row>
    <row r="2042" spans="1:4" x14ac:dyDescent="0.2">
      <c r="A2042" s="54">
        <v>1981</v>
      </c>
      <c r="B2042" s="1222">
        <f>'Cap Outlay Deprec 27'!I13</f>
        <v>35867</v>
      </c>
      <c r="D2042" s="13" t="str">
        <f t="shared" si="30"/>
        <v>Error?</v>
      </c>
    </row>
    <row r="2043" spans="1:4" x14ac:dyDescent="0.2">
      <c r="A2043" s="54">
        <v>1982</v>
      </c>
      <c r="B2043" s="1222">
        <f>'Cap Outlay Deprec 27'!I16</f>
        <v>159173</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777389</v>
      </c>
      <c r="C2053" s="13" t="s">
        <v>653</v>
      </c>
      <c r="D2053" s="13" t="str">
        <f t="shared" si="31"/>
        <v>Error?</v>
      </c>
    </row>
    <row r="2054" spans="1:4" x14ac:dyDescent="0.2">
      <c r="A2054" s="54">
        <v>1993</v>
      </c>
      <c r="B2054" s="1222">
        <f>'Cap Outlay Deprec 27'!K13</f>
        <v>623959</v>
      </c>
      <c r="C2054" s="13" t="s">
        <v>653</v>
      </c>
      <c r="D2054" s="13" t="str">
        <f t="shared" si="31"/>
        <v>Error?</v>
      </c>
    </row>
    <row r="2055" spans="1:4" x14ac:dyDescent="0.2">
      <c r="A2055" s="54">
        <v>1994</v>
      </c>
      <c r="B2055" s="1222">
        <f>'Cap Outlay Deprec 27'!K16</f>
        <v>1401348</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59316</v>
      </c>
      <c r="C2059" s="13" t="s">
        <v>653</v>
      </c>
      <c r="D2059" s="13" t="str">
        <f t="shared" si="31"/>
        <v>Error?</v>
      </c>
    </row>
    <row r="2060" spans="1:4" x14ac:dyDescent="0.2">
      <c r="A2060" s="54">
        <v>1999</v>
      </c>
      <c r="B2060" s="1222">
        <f>'Cap Outlay Deprec 27'!L13</f>
        <v>267125</v>
      </c>
      <c r="C2060" s="13" t="s">
        <v>653</v>
      </c>
      <c r="D2060" s="13" t="str">
        <f t="shared" si="31"/>
        <v>Error?</v>
      </c>
    </row>
    <row r="2061" spans="1:4" x14ac:dyDescent="0.2">
      <c r="A2061" s="54">
        <v>2000</v>
      </c>
      <c r="B2061" s="1222">
        <f>'Cap Outlay Deprec 27'!L16</f>
        <v>326441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102000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111034</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454</v>
      </c>
      <c r="C2551" s="13" t="s">
        <v>653</v>
      </c>
      <c r="D2551" s="13" t="str">
        <f t="shared" si="38"/>
        <v>Error?</v>
      </c>
    </row>
    <row r="2552" spans="1:4" x14ac:dyDescent="0.2">
      <c r="A2552" s="82">
        <v>2491</v>
      </c>
      <c r="D2552" s="13" t="str">
        <f t="shared" si="38"/>
        <v>OK</v>
      </c>
    </row>
    <row r="2553" spans="1:4" x14ac:dyDescent="0.2">
      <c r="A2553" s="54">
        <v>2492</v>
      </c>
      <c r="B2553" s="1222">
        <f>'Acct Summary 7-8'!C6</f>
        <v>170000</v>
      </c>
      <c r="C2553" s="13" t="s">
        <v>653</v>
      </c>
      <c r="D2553" s="13" t="str">
        <f t="shared" si="38"/>
        <v>Error?</v>
      </c>
    </row>
    <row r="2554" spans="1:4" x14ac:dyDescent="0.2">
      <c r="A2554" s="54">
        <v>2493</v>
      </c>
      <c r="B2554" s="1222">
        <f>'Acct Summary 7-8'!C7</f>
        <v>122653</v>
      </c>
      <c r="C2554" s="13" t="s">
        <v>653</v>
      </c>
      <c r="D2554" s="13" t="str">
        <f t="shared" si="38"/>
        <v>Error?</v>
      </c>
    </row>
    <row r="2555" spans="1:4" x14ac:dyDescent="0.2">
      <c r="A2555" s="54">
        <v>2494</v>
      </c>
      <c r="B2555" s="1222">
        <f>'Acct Summary 7-8'!C8</f>
        <v>293107</v>
      </c>
      <c r="C2555" s="13" t="s">
        <v>653</v>
      </c>
      <c r="D2555" s="13" t="str">
        <f t="shared" si="38"/>
        <v>Error?</v>
      </c>
    </row>
    <row r="2556" spans="1:4" x14ac:dyDescent="0.2">
      <c r="A2556" s="54">
        <v>2495</v>
      </c>
      <c r="B2556" s="1222">
        <f>'Acct Summary 7-8'!C12</f>
        <v>138990</v>
      </c>
      <c r="C2556" s="13" t="s">
        <v>653</v>
      </c>
      <c r="D2556" s="13" t="str">
        <f t="shared" si="38"/>
        <v>Error?</v>
      </c>
    </row>
    <row r="2557" spans="1:4" x14ac:dyDescent="0.2">
      <c r="A2557" s="54">
        <v>2496</v>
      </c>
      <c r="B2557" s="1222">
        <f>'Acct Summary 7-8'!C13</f>
        <v>85817</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111034</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335841</v>
      </c>
      <c r="C2561" s="13" t="s">
        <v>653</v>
      </c>
      <c r="D2561" s="13" t="str">
        <f t="shared" si="39"/>
        <v>Error?</v>
      </c>
    </row>
    <row r="2562" spans="1:4" x14ac:dyDescent="0.2">
      <c r="A2562" s="54">
        <v>2501</v>
      </c>
      <c r="B2562" s="1222">
        <f>'Acct Summary 7-8'!C20</f>
        <v>-42734</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35457</v>
      </c>
      <c r="D2718" s="13" t="str">
        <f t="shared" si="41"/>
        <v>Error?</v>
      </c>
    </row>
    <row r="2719" spans="1:4" x14ac:dyDescent="0.2">
      <c r="A2719" s="54">
        <v>2658</v>
      </c>
      <c r="B2719" s="1222">
        <f>'Expenditures 15-22'!D51</f>
        <v>4297</v>
      </c>
      <c r="D2719" s="13" t="str">
        <f t="shared" si="41"/>
        <v>Error?</v>
      </c>
    </row>
    <row r="2720" spans="1:4" x14ac:dyDescent="0.2">
      <c r="A2720" s="54">
        <v>2659</v>
      </c>
      <c r="B2720" s="1222">
        <f>'Expenditures 15-22'!E51</f>
        <v>9312</v>
      </c>
      <c r="D2720" s="13" t="str">
        <f t="shared" si="41"/>
        <v>Error?</v>
      </c>
    </row>
    <row r="2721" spans="1:4" x14ac:dyDescent="0.2">
      <c r="A2721" s="54">
        <v>2660</v>
      </c>
      <c r="B2721" s="1222">
        <f>'Expenditures 15-22'!F51</f>
        <v>847</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49913</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9034</v>
      </c>
      <c r="C2789" s="13" t="s">
        <v>653</v>
      </c>
      <c r="D2789" s="13" t="str">
        <f t="shared" si="42"/>
        <v>Error?</v>
      </c>
    </row>
    <row r="2790" spans="1:4" x14ac:dyDescent="0.2">
      <c r="A2790" s="54">
        <v>2729</v>
      </c>
      <c r="B2790" s="1222">
        <f>'Expenditures 15-22'!E102</f>
        <v>9034</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9034</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102000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111034</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-42734</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15388</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308495</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15388</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351229</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-39674</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122653</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454</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454</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0</v>
      </c>
      <c r="C5120" s="13" t="s">
        <v>653</v>
      </c>
      <c r="D5120" s="13" t="str">
        <f t="shared" si="79"/>
        <v>Error?</v>
      </c>
    </row>
    <row r="5121" spans="1:4" x14ac:dyDescent="0.2">
      <c r="A5121" s="54">
        <v>5060</v>
      </c>
      <c r="B5121" s="1222">
        <f>'Revenues 9-14'!C109</f>
        <v>454</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170000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170000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170000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170000</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122653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122653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122653</v>
      </c>
      <c r="C5326" s="13" t="s">
        <v>653</v>
      </c>
      <c r="D5326" s="13" t="str">
        <f t="shared" si="82"/>
        <v>Error?</v>
      </c>
    </row>
    <row r="5327" spans="1:4" x14ac:dyDescent="0.2">
      <c r="A5327" s="54">
        <v>5266</v>
      </c>
      <c r="B5327" s="1222">
        <f>'Revenues 9-14'!C275</f>
        <v>293107</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37176</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-42734</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1.0771285980743055</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159173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www.w3.org/XML/1998/namespace"/>
    <ds:schemaRef ds:uri="http://schemas.microsoft.com/office/2006/documentManagement/types"/>
    <ds:schemaRef ds:uri="d21dc803-237d-4c68-8692-8d731fd29118"/>
    <ds:schemaRef ds:uri="http://schemas.microsoft.com/sharepoint/v3"/>
    <ds:schemaRef ds:uri="http://purl.org/dc/elements/1.1/"/>
    <ds:schemaRef ds:uri="http://schemas.microsoft.com/office/2006/metadata/properties"/>
    <ds:schemaRef ds:uri="http://purl.org/dc/dcmitype/"/>
    <ds:schemaRef ds:uri="http://schemas.microsoft.com/office/infopath/2007/PartnerControls"/>
    <ds:schemaRef ds:uri="http://schemas.openxmlformats.org/package/2006/metadata/core-properties"/>
    <ds:schemaRef ds:uri="4d435f69-8686-490b-bd6d-b153bf22ab50"/>
    <ds:schemaRef ds:uri="6ce3111e-7420-4802-b50a-75d4e9a0b980"/>
    <ds:schemaRef ds:uri="http://purl.org/dc/terms/"/>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2017-10-09T19:13:14Z</cp:lastPrinted>
  <dcterms:created xsi:type="dcterms:W3CDTF">2003-10-29T19:06:34Z</dcterms:created>
  <dcterms:modified xsi:type="dcterms:W3CDTF">2017-10-12T19:29:45Z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